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237\Documents\RT15\RT15-2021\13 Post Award\2 Contract Circular\3 New Pricing Structure\Revised\Website\"/>
    </mc:Choice>
  </mc:AlternateContent>
  <xr:revisionPtr revIDLastSave="0" documentId="13_ncr:1_{D43B9A08-5EE1-4447-B765-88C823B310E9}" xr6:coauthVersionLast="47" xr6:coauthVersionMax="47" xr10:uidLastSave="{00000000-0000-0000-0000-000000000000}"/>
  <bookViews>
    <workbookView xWindow="-110" yWindow="-110" windowWidth="19420" windowHeight="10420" firstSheet="1" activeTab="3" xr2:uid="{937025CC-B9C4-4BA7-8D83-61B142116D79}"/>
  </bookViews>
  <sheets>
    <sheet name="Lists" sheetId="11" state="hidden" r:id="rId1"/>
    <sheet name="Categories Profile" sheetId="2" r:id="rId2"/>
    <sheet name="1_Cat. 1A with device" sheetId="1" r:id="rId3"/>
    <sheet name="2_Cat. 1B Sim only" sheetId="3" r:id="rId4"/>
    <sheet name="3 Cat 3 Accessories" sheetId="17" r:id="rId5"/>
    <sheet name="Participants Summary Cat.1A" sheetId="15" r:id="rId6"/>
    <sheet name="Participants Summary Cat.1B" sheetId="16" r:id="rId7"/>
    <sheet name="4_Top Up Bundles_Voice" sheetId="12" r:id="rId8"/>
    <sheet name="4_Top Up Bundles_Data" sheetId="13" r:id="rId9"/>
    <sheet name="5_Top Up Bundles_SMS" sheetId="14" r:id="rId10"/>
  </sheets>
  <definedNames>
    <definedName name="_xlnm.Print_Area" localSheetId="2">'1_Cat. 1A with device'!$A$1:$AQ$39</definedName>
    <definedName name="_xlnm.Print_Area" localSheetId="3">'2_Cat. 1B Sim only'!$A$1:$K$39</definedName>
    <definedName name="_xlnm.Print_Area" localSheetId="4">'3 Cat 3 Accessories'!$A$1:$M$26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5" l="1"/>
  <c r="C35" i="1"/>
  <c r="F26" i="15"/>
  <c r="F25" i="15"/>
  <c r="F24" i="15"/>
  <c r="F23" i="15"/>
  <c r="F22" i="15"/>
  <c r="F20" i="15"/>
  <c r="F19" i="15"/>
  <c r="F18" i="15"/>
  <c r="F17" i="15"/>
  <c r="F16" i="15"/>
  <c r="F15" i="15"/>
  <c r="F12" i="15"/>
  <c r="F11" i="15"/>
  <c r="F10" i="15"/>
  <c r="F9" i="15"/>
  <c r="E9" i="15"/>
  <c r="F29" i="15"/>
  <c r="F30" i="15"/>
  <c r="F31" i="15"/>
  <c r="F32" i="15"/>
  <c r="F33" i="15"/>
  <c r="F8" i="15"/>
  <c r="F7" i="15"/>
  <c r="AD30" i="1"/>
  <c r="AH30" i="1" s="1"/>
  <c r="AL30" i="1" s="1"/>
  <c r="AP30" i="1" s="1"/>
  <c r="AP24" i="1"/>
  <c r="AP21" i="1"/>
  <c r="AP32" i="1" s="1"/>
  <c r="V28" i="1"/>
  <c r="V27" i="1"/>
  <c r="V26" i="1"/>
  <c r="V24" i="1"/>
  <c r="V21" i="1"/>
  <c r="V32" i="1" s="1"/>
  <c r="V29" i="1" l="1"/>
  <c r="F30" i="3"/>
  <c r="F17" i="3"/>
  <c r="Z20" i="1"/>
  <c r="Z17" i="1"/>
  <c r="Q25" i="1" l="1"/>
  <c r="U25" i="1" s="1"/>
  <c r="I25" i="1"/>
  <c r="J24" i="3"/>
  <c r="J20" i="3"/>
  <c r="F27" i="3"/>
  <c r="F26" i="3"/>
  <c r="F24" i="3"/>
  <c r="F20" i="3"/>
  <c r="K24" i="1"/>
  <c r="O24" i="1" s="1"/>
  <c r="AL24" i="1"/>
  <c r="AL21" i="1"/>
  <c r="AL32" i="1" s="1"/>
  <c r="AL26" i="1"/>
  <c r="AL27" i="1"/>
  <c r="AL28" i="1"/>
  <c r="AH28" i="1"/>
  <c r="AH27" i="1"/>
  <c r="AH26" i="1"/>
  <c r="AH24" i="1"/>
  <c r="AH21" i="1"/>
  <c r="AH32" i="1" s="1"/>
  <c r="AD28" i="1"/>
  <c r="AD27" i="1"/>
  <c r="AD26" i="1"/>
  <c r="AD24" i="1"/>
  <c r="AD21" i="1"/>
  <c r="AD32" i="1" s="1"/>
  <c r="Z28" i="1"/>
  <c r="Z27" i="1"/>
  <c r="Z26" i="1"/>
  <c r="Z24" i="1"/>
  <c r="Z21" i="1"/>
  <c r="Z32" i="1" s="1"/>
  <c r="AB9" i="1"/>
  <c r="AF9" i="1" s="1"/>
  <c r="AJ9" i="1" s="1"/>
  <c r="AN9" i="1" s="1"/>
  <c r="J30" i="1"/>
  <c r="N30" i="1" s="1"/>
  <c r="R30" i="1" s="1"/>
  <c r="V30" i="1" s="1"/>
  <c r="R28" i="1"/>
  <c r="R27" i="1"/>
  <c r="R26" i="1"/>
  <c r="R24" i="1"/>
  <c r="R21" i="1"/>
  <c r="R32" i="1" s="1"/>
  <c r="N28" i="1"/>
  <c r="N27" i="1"/>
  <c r="N26" i="1"/>
  <c r="N24" i="1"/>
  <c r="N21" i="1"/>
  <c r="J28" i="1"/>
  <c r="J27" i="1"/>
  <c r="J26" i="1"/>
  <c r="J24" i="1"/>
  <c r="J21" i="1"/>
  <c r="H9" i="1"/>
  <c r="L9" i="1" s="1"/>
  <c r="P9" i="1" s="1"/>
  <c r="S24" i="1" l="1"/>
  <c r="W24" i="1"/>
  <c r="U30" i="1"/>
  <c r="V31" i="1"/>
  <c r="N32" i="1"/>
  <c r="J32" i="1"/>
  <c r="F20" i="1" l="1"/>
  <c r="F17" i="1"/>
  <c r="F28" i="1"/>
  <c r="F27" i="1"/>
  <c r="F26" i="1"/>
  <c r="F24" i="1"/>
  <c r="F21" i="1"/>
  <c r="F32" i="1" s="1"/>
  <c r="F29" i="1" l="1"/>
  <c r="C36" i="3" l="1"/>
  <c r="C35" i="3"/>
  <c r="B35" i="3"/>
  <c r="C34" i="3"/>
  <c r="B34" i="3"/>
  <c r="F28" i="3" l="1"/>
  <c r="F29" i="3" s="1"/>
  <c r="B11" i="15"/>
  <c r="C11" i="15"/>
  <c r="D11" i="15"/>
  <c r="E11" i="15"/>
  <c r="G11" i="15"/>
  <c r="H11" i="15"/>
  <c r="I11" i="15"/>
  <c r="J11" i="15"/>
  <c r="K11" i="15"/>
  <c r="A11" i="15"/>
  <c r="A23" i="16"/>
  <c r="B23" i="16"/>
  <c r="C23" i="16"/>
  <c r="J28" i="3"/>
  <c r="J27" i="3"/>
  <c r="J26" i="3"/>
  <c r="J29" i="3" s="1"/>
  <c r="AP28" i="1"/>
  <c r="AP27" i="1"/>
  <c r="AP26" i="1"/>
  <c r="AL29" i="1"/>
  <c r="AH29" i="1"/>
  <c r="AH31" i="1" s="1"/>
  <c r="AD29" i="1"/>
  <c r="Z29" i="1"/>
  <c r="R29" i="1"/>
  <c r="R31" i="1" s="1"/>
  <c r="AP29" i="1" l="1"/>
  <c r="N29" i="1"/>
  <c r="J29" i="1"/>
  <c r="B26" i="15"/>
  <c r="C26" i="15"/>
  <c r="D26" i="15"/>
  <c r="E26" i="15"/>
  <c r="G26" i="15"/>
  <c r="H26" i="15"/>
  <c r="I26" i="15"/>
  <c r="J26" i="15"/>
  <c r="K26" i="15"/>
  <c r="A24" i="15"/>
  <c r="B24" i="15"/>
  <c r="C24" i="15"/>
  <c r="D24" i="15"/>
  <c r="E24" i="15"/>
  <c r="G24" i="15"/>
  <c r="H24" i="15"/>
  <c r="I24" i="15"/>
  <c r="J24" i="15"/>
  <c r="K24" i="15"/>
  <c r="B25" i="15"/>
  <c r="C25" i="15"/>
  <c r="D25" i="15"/>
  <c r="E25" i="15"/>
  <c r="G25" i="15"/>
  <c r="H25" i="15"/>
  <c r="I25" i="15"/>
  <c r="J25" i="15"/>
  <c r="K25" i="15"/>
  <c r="C32" i="16" l="1"/>
  <c r="B32" i="16"/>
  <c r="A32" i="16"/>
  <c r="C31" i="16"/>
  <c r="B31" i="16"/>
  <c r="A31" i="16"/>
  <c r="C30" i="16"/>
  <c r="B30" i="16"/>
  <c r="A30" i="16"/>
  <c r="C29" i="16"/>
  <c r="B29" i="16"/>
  <c r="A29" i="16"/>
  <c r="C28" i="16"/>
  <c r="B28" i="16"/>
  <c r="A28" i="16"/>
  <c r="C22" i="16"/>
  <c r="B22" i="16"/>
  <c r="A22" i="16"/>
  <c r="C21" i="16"/>
  <c r="B21" i="16"/>
  <c r="A21" i="16"/>
  <c r="C18" i="16"/>
  <c r="B18" i="16"/>
  <c r="A18" i="16"/>
  <c r="C17" i="16"/>
  <c r="B17" i="16"/>
  <c r="A17" i="16"/>
  <c r="C16" i="16"/>
  <c r="B16" i="16"/>
  <c r="A16" i="16"/>
  <c r="C15" i="16"/>
  <c r="B15" i="16"/>
  <c r="A15" i="16"/>
  <c r="C14" i="16"/>
  <c r="B14" i="16"/>
  <c r="A14" i="16"/>
  <c r="C11" i="16"/>
  <c r="B11" i="16"/>
  <c r="A11" i="16"/>
  <c r="C9" i="16"/>
  <c r="B9" i="16"/>
  <c r="C8" i="16"/>
  <c r="B8" i="16"/>
  <c r="A8" i="16"/>
  <c r="C7" i="16"/>
  <c r="B7" i="16"/>
  <c r="K9" i="15"/>
  <c r="J9" i="15"/>
  <c r="I9" i="15"/>
  <c r="H9" i="15"/>
  <c r="G9" i="15"/>
  <c r="D9" i="15"/>
  <c r="K12" i="15"/>
  <c r="J12" i="15"/>
  <c r="I12" i="15"/>
  <c r="H12" i="15"/>
  <c r="G12" i="15"/>
  <c r="E12" i="15"/>
  <c r="D12" i="15"/>
  <c r="C12" i="15"/>
  <c r="B12" i="15"/>
  <c r="B9" i="15"/>
  <c r="C9" i="15"/>
  <c r="K33" i="15"/>
  <c r="K32" i="15"/>
  <c r="K31" i="15"/>
  <c r="K30" i="15"/>
  <c r="K29" i="15"/>
  <c r="K23" i="15"/>
  <c r="K22" i="15"/>
  <c r="K20" i="15"/>
  <c r="K19" i="15"/>
  <c r="K18" i="15"/>
  <c r="K17" i="15"/>
  <c r="K16" i="15"/>
  <c r="K15" i="15"/>
  <c r="K8" i="15"/>
  <c r="K7" i="15"/>
  <c r="J33" i="15"/>
  <c r="J32" i="15"/>
  <c r="J31" i="15"/>
  <c r="J30" i="15"/>
  <c r="J29" i="15"/>
  <c r="J23" i="15"/>
  <c r="J22" i="15"/>
  <c r="J20" i="15"/>
  <c r="J19" i="15"/>
  <c r="J18" i="15"/>
  <c r="J17" i="15"/>
  <c r="J16" i="15"/>
  <c r="J15" i="15"/>
  <c r="J8" i="15"/>
  <c r="J7" i="15"/>
  <c r="I33" i="15"/>
  <c r="I32" i="15"/>
  <c r="I31" i="15"/>
  <c r="I30" i="15"/>
  <c r="I29" i="15"/>
  <c r="I23" i="15"/>
  <c r="I22" i="15"/>
  <c r="I20" i="15"/>
  <c r="I19" i="15"/>
  <c r="I18" i="15"/>
  <c r="I17" i="15"/>
  <c r="I16" i="15"/>
  <c r="I15" i="15"/>
  <c r="I8" i="15"/>
  <c r="I7" i="15"/>
  <c r="H33" i="15"/>
  <c r="H32" i="15"/>
  <c r="H31" i="15"/>
  <c r="H30" i="15"/>
  <c r="H29" i="15"/>
  <c r="H23" i="15"/>
  <c r="H22" i="15"/>
  <c r="H20" i="15"/>
  <c r="H19" i="15"/>
  <c r="H18" i="15"/>
  <c r="H17" i="15"/>
  <c r="H16" i="15"/>
  <c r="H15" i="15"/>
  <c r="H8" i="15"/>
  <c r="H7" i="15"/>
  <c r="G33" i="15"/>
  <c r="G32" i="15"/>
  <c r="G31" i="15"/>
  <c r="G30" i="15"/>
  <c r="G29" i="15"/>
  <c r="G23" i="15"/>
  <c r="G22" i="15"/>
  <c r="G20" i="15"/>
  <c r="G19" i="15"/>
  <c r="G18" i="15"/>
  <c r="G17" i="15"/>
  <c r="G16" i="15"/>
  <c r="G15" i="15"/>
  <c r="G8" i="15"/>
  <c r="G7" i="15"/>
  <c r="E33" i="15"/>
  <c r="E32" i="15"/>
  <c r="E31" i="15"/>
  <c r="E30" i="15"/>
  <c r="E29" i="15"/>
  <c r="E23" i="15"/>
  <c r="E22" i="15"/>
  <c r="E20" i="15"/>
  <c r="E19" i="15"/>
  <c r="E18" i="15"/>
  <c r="E17" i="15"/>
  <c r="E16" i="15"/>
  <c r="E15" i="15"/>
  <c r="E8" i="15"/>
  <c r="E7" i="15"/>
  <c r="D33" i="15"/>
  <c r="D32" i="15"/>
  <c r="D31" i="15"/>
  <c r="D30" i="15"/>
  <c r="D29" i="15"/>
  <c r="D23" i="15"/>
  <c r="D22" i="15"/>
  <c r="D20" i="15"/>
  <c r="D19" i="15"/>
  <c r="D18" i="15"/>
  <c r="D17" i="15"/>
  <c r="D16" i="15"/>
  <c r="D15" i="15"/>
  <c r="D8" i="15"/>
  <c r="D7" i="15"/>
  <c r="C33" i="15"/>
  <c r="C32" i="15"/>
  <c r="C31" i="15"/>
  <c r="C30" i="15"/>
  <c r="C29" i="15"/>
  <c r="C23" i="15"/>
  <c r="C22" i="15"/>
  <c r="C20" i="15"/>
  <c r="C19" i="15"/>
  <c r="C18" i="15"/>
  <c r="C17" i="15"/>
  <c r="C15" i="15"/>
  <c r="C8" i="15"/>
  <c r="C7" i="15"/>
  <c r="B33" i="15"/>
  <c r="B32" i="15"/>
  <c r="B31" i="15"/>
  <c r="B30" i="15"/>
  <c r="B29" i="15"/>
  <c r="B23" i="15"/>
  <c r="B22" i="15"/>
  <c r="B20" i="15"/>
  <c r="B19" i="15"/>
  <c r="B18" i="15"/>
  <c r="B17" i="15"/>
  <c r="B16" i="15"/>
  <c r="B15" i="15"/>
  <c r="B8" i="15"/>
  <c r="B7" i="15"/>
  <c r="A23" i="15"/>
  <c r="A20" i="15"/>
  <c r="A22" i="15"/>
  <c r="A16" i="15"/>
  <c r="A17" i="15"/>
  <c r="A18" i="15"/>
  <c r="A19" i="15"/>
  <c r="A15" i="15"/>
  <c r="A29" i="15"/>
  <c r="A30" i="15"/>
  <c r="A31" i="15"/>
  <c r="A32" i="15"/>
  <c r="A33" i="15"/>
  <c r="A12" i="15"/>
  <c r="A8" i="15"/>
  <c r="AP31" i="1"/>
  <c r="K10" i="15" s="1"/>
  <c r="AO30" i="1"/>
  <c r="B35" i="1"/>
  <c r="C36" i="1"/>
  <c r="B34" i="1"/>
  <c r="C34" i="1"/>
  <c r="AD31" i="1" l="1"/>
  <c r="H10" i="15" s="1"/>
  <c r="AC30" i="1"/>
  <c r="AL31" i="1" l="1"/>
  <c r="J10" i="15" s="1"/>
  <c r="I10" i="15"/>
  <c r="E10" i="15"/>
  <c r="Q30" i="1"/>
  <c r="N31" i="1"/>
  <c r="D10" i="15" s="1"/>
  <c r="M30" i="1"/>
  <c r="J31" i="1"/>
  <c r="C10" i="15" s="1"/>
  <c r="I30" i="1"/>
  <c r="F31" i="1"/>
  <c r="B10" i="15" s="1"/>
  <c r="E30" i="1"/>
  <c r="AK30" i="1" l="1"/>
  <c r="AG30" i="1"/>
  <c r="J31" i="3" l="1"/>
  <c r="C10" i="16" s="1"/>
  <c r="Z31" i="1"/>
  <c r="G10" i="15" s="1"/>
  <c r="E30" i="3"/>
  <c r="I30" i="3"/>
  <c r="Y30" i="1" l="1"/>
  <c r="F31" i="3"/>
  <c r="B10" i="16" s="1"/>
</calcChain>
</file>

<file path=xl/sharedStrings.xml><?xml version="1.0" encoding="utf-8"?>
<sst xmlns="http://schemas.openxmlformats.org/spreadsheetml/2006/main" count="615" uniqueCount="169">
  <si>
    <t>CATEGORY 1A: MOBILE SERVICES WITH A MOBILE DEVICE</t>
  </si>
  <si>
    <t>#</t>
  </si>
  <si>
    <t>Item number</t>
  </si>
  <si>
    <t xml:space="preserve">Item Description                                                                                                         </t>
  </si>
  <si>
    <t>Quantity of Mobile Service</t>
  </si>
  <si>
    <t>Total Cost of Mobile Offering</t>
  </si>
  <si>
    <t>RT15-01-01</t>
  </si>
  <si>
    <t>Uncapped Data without fair usage policy</t>
  </si>
  <si>
    <t>RT15-01-02</t>
  </si>
  <si>
    <t>Voice Minutes</t>
  </si>
  <si>
    <t>RT15-01-03</t>
  </si>
  <si>
    <t>Closed User Group Minutes</t>
  </si>
  <si>
    <t>RT15-01-04</t>
  </si>
  <si>
    <t>SMS</t>
  </si>
  <si>
    <t>RT15-01-05</t>
  </si>
  <si>
    <t>Closed User Group SMS</t>
  </si>
  <si>
    <t>RT15-01-07</t>
  </si>
  <si>
    <t>Any unconditional discount</t>
  </si>
  <si>
    <r>
      <t xml:space="preserve"># </t>
    </r>
    <r>
      <rPr>
        <sz val="11"/>
        <color rgb="FFC00000"/>
        <rFont val="Arial Narrow"/>
        <family val="2"/>
      </rPr>
      <t>Unit Cost which is a flat rate per Mobile Service</t>
    </r>
  </si>
  <si>
    <t>Name of Mobile Offering:</t>
  </si>
  <si>
    <t>Comments</t>
  </si>
  <si>
    <r>
      <rPr>
        <b/>
        <sz val="8"/>
        <rFont val="Arial Narrow"/>
        <family val="2"/>
      </rPr>
      <t>#</t>
    </r>
    <r>
      <rPr>
        <b/>
        <sz val="11"/>
        <rFont val="Arial Narrow"/>
        <family val="2"/>
      </rPr>
      <t xml:space="preserve">Unit Cost of Mobile Service </t>
    </r>
  </si>
  <si>
    <t>Other - add items not listed below</t>
  </si>
  <si>
    <t>Total before discount</t>
  </si>
  <si>
    <t>Total including discount</t>
  </si>
  <si>
    <t>RT15-01-08</t>
  </si>
  <si>
    <t>SUMMARY OF CATEGORIES</t>
  </si>
  <si>
    <t>Item No.</t>
  </si>
  <si>
    <t>MOBILE SERVICES (SIM CARD with MOBILE DEVICE)</t>
  </si>
  <si>
    <t>Category 1A</t>
  </si>
  <si>
    <t>Uncapped Data without applying fair usage policy</t>
  </si>
  <si>
    <t>Category 1B</t>
  </si>
  <si>
    <t>MOBILE SERVICES (SIM CARD without MOBILE DEVICE)</t>
  </si>
  <si>
    <t>RT15-01-06</t>
  </si>
  <si>
    <t xml:space="preserve">SIM Only </t>
  </si>
  <si>
    <t>Category 1C</t>
  </si>
  <si>
    <t>MOBILE SERVICES (MOBILE DEVICE without SIM CARD)</t>
  </si>
  <si>
    <t>Mobile Device Only (Outright Price)</t>
  </si>
  <si>
    <t>Mobile Device Only (Amortized Price)</t>
  </si>
  <si>
    <t>RT15-01-09</t>
  </si>
  <si>
    <t>Dual SIM Card Mobile Device Only (Outright Price)</t>
  </si>
  <si>
    <t>RT15-01-10</t>
  </si>
  <si>
    <t>Dual SIM Card Mobile Device Only (Amortized Price)</t>
  </si>
  <si>
    <t>Can the mobile offering be customised?</t>
  </si>
  <si>
    <t>Any unconditional discount (capture as negative value)</t>
  </si>
  <si>
    <t>N/A</t>
  </si>
  <si>
    <t>Yes</t>
  </si>
  <si>
    <t>Individual</t>
  </si>
  <si>
    <t>Both</t>
  </si>
  <si>
    <t>Months</t>
  </si>
  <si>
    <t>No</t>
  </si>
  <si>
    <t>Contract type?</t>
  </si>
  <si>
    <t>Top Up</t>
  </si>
  <si>
    <t>Mobile Offering Type</t>
  </si>
  <si>
    <t>Pooled/Shared</t>
  </si>
  <si>
    <t>Anytime data MB</t>
  </si>
  <si>
    <t>Night data MB</t>
  </si>
  <si>
    <t>Out of bundle rates</t>
  </si>
  <si>
    <t>Out of Bundle rates applicable?</t>
  </si>
  <si>
    <t>Top Up Bundles applicable?</t>
  </si>
  <si>
    <t>Bundle Size</t>
  </si>
  <si>
    <t>Bundle Type</t>
  </si>
  <si>
    <t>Validity</t>
  </si>
  <si>
    <t>Monthly sub Vat incl</t>
  </si>
  <si>
    <t>Once off/Recurring</t>
  </si>
  <si>
    <t>Data only</t>
  </si>
  <si>
    <t>Bundle type</t>
  </si>
  <si>
    <t>Pay as you use</t>
  </si>
  <si>
    <t>Voice/Data/SMS</t>
  </si>
  <si>
    <t>Voice only</t>
  </si>
  <si>
    <t>Category 1 A</t>
  </si>
  <si>
    <t>Mobile Offering #</t>
  </si>
  <si>
    <t xml:space="preserve">Monthly subscription </t>
  </si>
  <si>
    <t>Bundle include</t>
  </si>
  <si>
    <t>Category 1 B</t>
  </si>
  <si>
    <t>CATEGORY 1B: MOBILE SERVICES SIM ONLY</t>
  </si>
  <si>
    <t>Streaming data</t>
  </si>
  <si>
    <t>Mobile Device cost covered by Term</t>
  </si>
  <si>
    <t>uncapped</t>
  </si>
  <si>
    <t>SMS only</t>
  </si>
  <si>
    <t>Voice/SMS</t>
  </si>
  <si>
    <t>Data/SMS</t>
  </si>
  <si>
    <t>Subscription Term</t>
  </si>
  <si>
    <t>Post paid</t>
  </si>
  <si>
    <t>Post paid/Top Up</t>
  </si>
  <si>
    <t>Applicable to all subscription Term</t>
  </si>
  <si>
    <t xml:space="preserve">RT15 - 2021 Mobile Communication Services </t>
  </si>
  <si>
    <t>Subcription Term in months</t>
  </si>
  <si>
    <t>Naledi Platinum</t>
  </si>
  <si>
    <t>60 days</t>
  </si>
  <si>
    <t>100 mins</t>
  </si>
  <si>
    <t xml:space="preserve">200 mins </t>
  </si>
  <si>
    <t xml:space="preserve">300 mins </t>
  </si>
  <si>
    <t xml:space="preserve">400 mins </t>
  </si>
  <si>
    <t xml:space="preserve">500 mins </t>
  </si>
  <si>
    <t>Available on request on any denomination</t>
  </si>
  <si>
    <t>n/a</t>
  </si>
  <si>
    <t xml:space="preserve">n/a </t>
  </si>
  <si>
    <t>Telkom SMS are uncapped thus no need to top up</t>
  </si>
  <si>
    <t xml:space="preserve">Naledi Gold </t>
  </si>
  <si>
    <t>Offered as part of Uncapped without fair usage Policy</t>
  </si>
  <si>
    <t>no allocation</t>
  </si>
  <si>
    <t>Naledi Gold</t>
  </si>
  <si>
    <t xml:space="preserve"> </t>
  </si>
  <si>
    <t>u</t>
  </si>
  <si>
    <t>i</t>
  </si>
  <si>
    <t>Telkom data is offered on an uncapped basis thus no need to top up</t>
  </si>
  <si>
    <t>ANNEXURE 7C TELKOM CONTRACT PRICING</t>
  </si>
  <si>
    <t>TELKOM ANNEXURE 7C CONTRACT PRICING</t>
  </si>
  <si>
    <t>Item Description</t>
  </si>
  <si>
    <t>MAKE (Brand)</t>
  </si>
  <si>
    <t>MODEL</t>
  </si>
  <si>
    <t>COO CURRENCY</t>
  </si>
  <si>
    <t>IMPORT PERCENTAGE (where applicable)</t>
  </si>
  <si>
    <t>LOCAL PERCENTAGE (where applicable)</t>
  </si>
  <si>
    <t>EXPECTED LIFESPAN</t>
  </si>
  <si>
    <t>LEAD TIME (DAYS)</t>
  </si>
  <si>
    <t>WARRANTY PERIOD</t>
  </si>
  <si>
    <t>UNIT COST            (in ZAR
Vat included)</t>
  </si>
  <si>
    <t>RT15-03-01</t>
  </si>
  <si>
    <t>Power banks</t>
  </si>
  <si>
    <t>USD</t>
  </si>
  <si>
    <t>RT15-03-02</t>
  </si>
  <si>
    <t>Pouches</t>
  </si>
  <si>
    <t>RT15-03-03</t>
  </si>
  <si>
    <t>Charging cable</t>
  </si>
  <si>
    <t>RT15-03-04</t>
  </si>
  <si>
    <t>Screen Protector</t>
  </si>
  <si>
    <t>RT15-03-05</t>
  </si>
  <si>
    <t xml:space="preserve">Ear / headphones </t>
  </si>
  <si>
    <t>RT15-03-06</t>
  </si>
  <si>
    <t>SD Card</t>
  </si>
  <si>
    <t>RT15-03-07</t>
  </si>
  <si>
    <t>Charger Pad</t>
  </si>
  <si>
    <t>RT15-03-08</t>
  </si>
  <si>
    <t>Bluetooth devices</t>
  </si>
  <si>
    <t>RT15-03-10</t>
  </si>
  <si>
    <t>Vehicle Charger</t>
  </si>
  <si>
    <t>RT15-03-11</t>
  </si>
  <si>
    <t>Cellular phone stand</t>
  </si>
  <si>
    <t>CATEGORY3: TELKOM ACCESSORIES</t>
  </si>
  <si>
    <t>COUNTRY OF ORIGIN (COO)</t>
  </si>
  <si>
    <t>INTOUCH</t>
  </si>
  <si>
    <t>IT-PWB3020-BK</t>
  </si>
  <si>
    <t>CHINA</t>
  </si>
  <si>
    <t>12 MONTHS</t>
  </si>
  <si>
    <t>8 WEEKS</t>
  </si>
  <si>
    <t>INTOUCH BLK P-BANK 5000 MAH BLACK ULTRA SLIM</t>
  </si>
  <si>
    <t>INTOUCH BLK P-BANK WIRELESS 5000MAH 2.1A</t>
  </si>
  <si>
    <t>IT-WPB3037-BK</t>
  </si>
  <si>
    <t>INTOUCH BLK P-BANK 10000 MAH DUAL USB 2,1A</t>
  </si>
  <si>
    <t>IT-PWB3053</t>
  </si>
  <si>
    <t>MARA PHONE X1</t>
  </si>
  <si>
    <t>IT-BTH3018-BK</t>
  </si>
  <si>
    <t>INTOUCH FLOW EARPHONE</t>
  </si>
  <si>
    <t>IT-SHS3597</t>
  </si>
  <si>
    <t>INTOUCH SILV B/T HEADSET MONO BLACK</t>
  </si>
  <si>
    <t>SANDISK</t>
  </si>
  <si>
    <t>SDSQUNR-64G-GN3MN</t>
  </si>
  <si>
    <t>MICRO SDHC 32 + SD ADAPTOR - SANDISK</t>
  </si>
  <si>
    <t>SDSDQM-032G-B35A</t>
  </si>
  <si>
    <t>SANDISK ULTRA MICROSDXC 64GP 100 MB/S CLASS 10 UHS</t>
  </si>
  <si>
    <t>128 MB SDHC MEMORY CARD - SANDISK</t>
  </si>
  <si>
    <t>SDSQUNR-128G-GN3MA</t>
  </si>
  <si>
    <t>SAMSUNG SM-A217 (A21S)</t>
  </si>
  <si>
    <t>ANNEXURE 7C TELKOM ACCESSORIES</t>
  </si>
  <si>
    <t>RT15-2021 TRANSVERSAL CONTRACT FOR THE SUPPLY AND DELIVERY OF MOBILE COMMUNICATION SERVICES FOR THE PERIOD 1 APRIL 2021 TO 31 MARCH 2026</t>
  </si>
  <si>
    <t>RT15-2021 TRANSVERSAL CONTRACT FOR THE SUPPLY AND DELIVERY OF MOBILE COMMUNICATION SERVICES TO THE STATE FOR THE PERIOD 1 APRIL 2021 TO 31 MARCH 2026</t>
  </si>
  <si>
    <t xml:space="preserve">RT15-2021 TRANSVERSAL CONTRACT FOR THE SUPPLY AND DELIVERY OF MOBILE COMMUNICATION SERVICES TO THE STATE FOR THE PERIOD 1 APRIL 2021 TO 31 MARCH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</si>
</sst>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R&quot;#,##0.00"/>
    <numFmt numFmtId="165" formatCode="_ * #,##0.00_ ;_ * \-#,##0.00_ ;_ * &quot;-&quot;??_ ;_ @_ "/>
    <numFmt numFmtId="166" formatCode="&quot;R&quot;#,##0.0000"/>
    <numFmt numFmtId="167" formatCode="&quot;R&quot;#,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rgb="FF000000"/>
      <name val="Times New Roman"/>
      <family val="1"/>
    </font>
    <font>
      <sz val="11"/>
      <color theme="1"/>
      <name val="Calibri"/>
      <family val="2"/>
    </font>
    <font>
      <sz val="11"/>
      <color rgb="FFC0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0"/>
      <name val="Arial Narrow"/>
      <family val="2"/>
    </font>
    <font>
      <b/>
      <sz val="11"/>
      <color theme="0"/>
      <name val="Arial Narrow"/>
      <family val="2"/>
    </font>
    <font>
      <b/>
      <sz val="11"/>
      <color rgb="FFC00000"/>
      <name val="Arial Narrow"/>
      <family val="2"/>
    </font>
    <font>
      <sz val="8"/>
      <name val="Calibri"/>
      <family val="2"/>
      <scheme val="minor"/>
    </font>
    <font>
      <b/>
      <sz val="11"/>
      <name val="Arial Narrow"/>
      <family val="2"/>
    </font>
    <font>
      <b/>
      <sz val="8"/>
      <name val="Arial Narrow"/>
      <family val="2"/>
    </font>
    <font>
      <sz val="11"/>
      <name val="Arial Narrow"/>
      <family val="2"/>
    </font>
    <font>
      <b/>
      <sz val="14"/>
      <color theme="0"/>
      <name val="Arial Narrow"/>
      <family val="2"/>
    </font>
    <font>
      <b/>
      <sz val="14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4" fillId="0" borderId="0"/>
    <xf numFmtId="0" fontId="5" fillId="0" borderId="0"/>
    <xf numFmtId="0" fontId="6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/>
    <xf numFmtId="0" fontId="8" fillId="2" borderId="0" xfId="0" applyFont="1" applyFill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9" fillId="2" borderId="6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/>
      <protection locked="0"/>
    </xf>
    <xf numFmtId="0" fontId="14" fillId="2" borderId="1" xfId="0" applyFont="1" applyFill="1" applyBorder="1" applyAlignment="1" applyProtection="1">
      <alignment horizontal="left" vertical="center" wrapText="1"/>
      <protection locked="0"/>
    </xf>
    <xf numFmtId="0" fontId="12" fillId="2" borderId="1" xfId="0" applyFont="1" applyFill="1" applyBorder="1"/>
    <xf numFmtId="0" fontId="14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/>
    <xf numFmtId="0" fontId="12" fillId="2" borderId="6" xfId="0" applyFont="1" applyFill="1" applyBorder="1" applyAlignment="1">
      <alignment vertical="center"/>
    </xf>
    <xf numFmtId="0" fontId="7" fillId="0" borderId="1" xfId="0" applyFont="1" applyBorder="1"/>
    <xf numFmtId="0" fontId="16" fillId="4" borderId="1" xfId="0" applyFont="1" applyFill="1" applyBorder="1" applyAlignment="1" applyProtection="1">
      <alignment horizontal="center"/>
      <protection locked="0"/>
    </xf>
    <xf numFmtId="164" fontId="16" fillId="4" borderId="1" xfId="0" applyNumberFormat="1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/>
      <protection locked="0"/>
    </xf>
    <xf numFmtId="164" fontId="8" fillId="4" borderId="1" xfId="0" applyNumberFormat="1" applyFont="1" applyFill="1" applyBorder="1" applyAlignment="1" applyProtection="1">
      <alignment horizontal="center"/>
      <protection locked="0"/>
    </xf>
    <xf numFmtId="164" fontId="8" fillId="4" borderId="5" xfId="0" applyNumberFormat="1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/>
    <xf numFmtId="166" fontId="8" fillId="4" borderId="1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Fill="1"/>
    <xf numFmtId="0" fontId="11" fillId="3" borderId="1" xfId="0" applyFont="1" applyFill="1" applyBorder="1" applyAlignment="1" applyProtection="1">
      <protection locked="0"/>
    </xf>
    <xf numFmtId="0" fontId="11" fillId="3" borderId="1" xfId="0" applyFont="1" applyFill="1" applyBorder="1" applyAlignment="1" applyProtection="1">
      <alignment horizontal="right"/>
      <protection locked="0"/>
    </xf>
    <xf numFmtId="0" fontId="14" fillId="5" borderId="1" xfId="0" applyFont="1" applyFill="1" applyBorder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1" fillId="3" borderId="9" xfId="0" applyFont="1" applyFill="1" applyBorder="1" applyAlignment="1" applyProtection="1">
      <alignment horizontal="left"/>
      <protection locked="0"/>
    </xf>
    <xf numFmtId="0" fontId="11" fillId="3" borderId="4" xfId="0" applyFont="1" applyFill="1" applyBorder="1" applyAlignment="1" applyProtection="1">
      <alignment horizontal="left"/>
      <protection locked="0"/>
    </xf>
    <xf numFmtId="0" fontId="11" fillId="3" borderId="10" xfId="0" applyFont="1" applyFill="1" applyBorder="1" applyAlignment="1" applyProtection="1">
      <alignment horizontal="left"/>
      <protection locked="0"/>
    </xf>
    <xf numFmtId="0" fontId="9" fillId="2" borderId="6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vertical="center"/>
      <protection locked="0"/>
    </xf>
    <xf numFmtId="0" fontId="12" fillId="2" borderId="6" xfId="0" applyFont="1" applyFill="1" applyBorder="1" applyAlignment="1" applyProtection="1">
      <alignment vertical="center"/>
      <protection locked="0"/>
    </xf>
    <xf numFmtId="0" fontId="8" fillId="0" borderId="1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164" fontId="16" fillId="4" borderId="5" xfId="0" applyNumberFormat="1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Protection="1">
      <protection locked="0"/>
    </xf>
    <xf numFmtId="0" fontId="8" fillId="2" borderId="8" xfId="0" applyFont="1" applyFill="1" applyBorder="1" applyProtection="1">
      <protection locked="0"/>
    </xf>
    <xf numFmtId="0" fontId="8" fillId="0" borderId="1" xfId="0" applyFont="1" applyBorder="1" applyProtection="1">
      <protection locked="0"/>
    </xf>
    <xf numFmtId="0" fontId="9" fillId="2" borderId="1" xfId="0" applyFont="1" applyFill="1" applyBorder="1" applyProtection="1">
      <protection locked="0"/>
    </xf>
    <xf numFmtId="164" fontId="9" fillId="2" borderId="5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Protection="1">
      <protection locked="0"/>
    </xf>
    <xf numFmtId="9" fontId="8" fillId="0" borderId="1" xfId="1" applyFont="1" applyFill="1" applyBorder="1" applyAlignment="1" applyProtection="1">
      <alignment horizontal="center"/>
      <protection locked="0"/>
    </xf>
    <xf numFmtId="0" fontId="12" fillId="2" borderId="1" xfId="0" applyFont="1" applyFill="1" applyBorder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4" borderId="1" xfId="0" applyFont="1" applyFill="1" applyBorder="1" applyAlignment="1" applyProtection="1">
      <alignment horizontal="center"/>
      <protection locked="0"/>
    </xf>
    <xf numFmtId="164" fontId="9" fillId="4" borderId="1" xfId="0" applyNumberFormat="1" applyFont="1" applyFill="1" applyBorder="1" applyAlignment="1" applyProtection="1">
      <alignment horizontal="center"/>
      <protection locked="0"/>
    </xf>
    <xf numFmtId="164" fontId="9" fillId="4" borderId="5" xfId="0" applyNumberFormat="1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8" fillId="0" borderId="8" xfId="0" applyFont="1" applyFill="1" applyBorder="1" applyProtection="1">
      <protection locked="0"/>
    </xf>
    <xf numFmtId="164" fontId="8" fillId="0" borderId="1" xfId="0" applyNumberFormat="1" applyFont="1" applyFill="1" applyBorder="1" applyAlignment="1" applyProtection="1">
      <alignment horizontal="center"/>
      <protection locked="0"/>
    </xf>
    <xf numFmtId="164" fontId="16" fillId="0" borderId="5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Fill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166" fontId="8" fillId="2" borderId="1" xfId="0" applyNumberFormat="1" applyFont="1" applyFill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9" fillId="0" borderId="1" xfId="0" applyFont="1" applyBorder="1" applyAlignment="1">
      <alignment horizontal="left"/>
    </xf>
    <xf numFmtId="0" fontId="12" fillId="2" borderId="1" xfId="0" applyFont="1" applyFill="1" applyBorder="1" applyAlignment="1" applyProtection="1">
      <alignment vertical="center"/>
      <protection locked="0"/>
    </xf>
    <xf numFmtId="0" fontId="11" fillId="3" borderId="1" xfId="0" quotePrefix="1" applyFont="1" applyFill="1" applyBorder="1" applyAlignment="1" applyProtection="1">
      <alignment horizontal="center"/>
      <protection locked="0"/>
    </xf>
    <xf numFmtId="0" fontId="8" fillId="3" borderId="0" xfId="0" applyFont="1" applyFill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4" borderId="0" xfId="0" applyFont="1" applyFill="1" applyProtection="1"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protection locked="0"/>
    </xf>
    <xf numFmtId="0" fontId="9" fillId="4" borderId="0" xfId="0" applyFont="1" applyFill="1" applyAlignment="1">
      <alignment horizontal="center"/>
    </xf>
    <xf numFmtId="164" fontId="8" fillId="0" borderId="0" xfId="0" applyNumberFormat="1" applyFont="1" applyAlignment="1">
      <alignment horizontal="center"/>
    </xf>
    <xf numFmtId="0" fontId="9" fillId="4" borderId="0" xfId="0" applyFont="1" applyFill="1" applyAlignment="1">
      <alignment horizontal="left"/>
    </xf>
    <xf numFmtId="167" fontId="8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0" fontId="8" fillId="0" borderId="1" xfId="0" applyFont="1" applyBorder="1" applyAlignment="1" applyProtection="1">
      <alignment horizontal="center"/>
      <protection locked="0"/>
    </xf>
    <xf numFmtId="0" fontId="18" fillId="2" borderId="0" xfId="0" applyFont="1" applyFill="1" applyAlignment="1">
      <alignment horizontal="center" vertical="center"/>
    </xf>
    <xf numFmtId="0" fontId="8" fillId="2" borderId="0" xfId="0" applyFont="1" applyFill="1" applyProtection="1"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11" fillId="2" borderId="0" xfId="0" applyFont="1" applyFill="1" applyAlignment="1" applyProtection="1">
      <alignment horizontal="center"/>
      <protection locked="0"/>
    </xf>
    <xf numFmtId="0" fontId="8" fillId="2" borderId="0" xfId="0" applyFont="1" applyFill="1" applyAlignment="1">
      <alignment horizontal="center"/>
    </xf>
    <xf numFmtId="0" fontId="12" fillId="2" borderId="0" xfId="0" applyFont="1" applyFill="1"/>
    <xf numFmtId="0" fontId="9" fillId="2" borderId="6" xfId="0" applyFont="1" applyFill="1" applyBorder="1" applyAlignment="1">
      <alignment vertical="center"/>
    </xf>
    <xf numFmtId="0" fontId="14" fillId="2" borderId="13" xfId="0" applyFont="1" applyFill="1" applyBorder="1" applyAlignment="1" applyProtection="1">
      <alignment horizontal="left" vertical="center" wrapText="1"/>
      <protection locked="0"/>
    </xf>
    <xf numFmtId="0" fontId="14" fillId="2" borderId="14" xfId="0" applyFont="1" applyFill="1" applyBorder="1" applyAlignment="1" applyProtection="1">
      <alignment horizontal="center" vertical="center" wrapText="1"/>
      <protection locked="0"/>
    </xf>
    <xf numFmtId="0" fontId="14" fillId="2" borderId="15" xfId="0" applyFont="1" applyFill="1" applyBorder="1" applyAlignment="1" applyProtection="1">
      <alignment horizontal="left" vertical="center" wrapText="1"/>
      <protection locked="0"/>
    </xf>
    <xf numFmtId="0" fontId="14" fillId="2" borderId="14" xfId="0" applyFont="1" applyFill="1" applyBorder="1" applyAlignment="1" applyProtection="1">
      <alignment horizontal="left" vertical="center" wrapText="1"/>
      <protection locked="0"/>
    </xf>
    <xf numFmtId="0" fontId="8" fillId="2" borderId="0" xfId="0" applyFont="1" applyFill="1" applyAlignment="1" applyProtection="1">
      <alignment vertical="center"/>
      <protection locked="0"/>
    </xf>
    <xf numFmtId="10" fontId="8" fillId="2" borderId="1" xfId="0" applyNumberFormat="1" applyFont="1" applyFill="1" applyBorder="1" applyAlignment="1" applyProtection="1">
      <alignment horizontal="center"/>
      <protection locked="0"/>
    </xf>
    <xf numFmtId="0" fontId="16" fillId="2" borderId="1" xfId="0" applyFont="1" applyFill="1" applyBorder="1" applyProtection="1">
      <protection locked="0"/>
    </xf>
    <xf numFmtId="43" fontId="11" fillId="2" borderId="0" xfId="13" applyFont="1" applyFill="1" applyAlignment="1" applyProtection="1">
      <alignment horizontal="center"/>
      <protection locked="0"/>
    </xf>
    <xf numFmtId="43" fontId="8" fillId="2" borderId="0" xfId="13" applyFont="1" applyFill="1" applyProtection="1">
      <protection locked="0"/>
    </xf>
    <xf numFmtId="43" fontId="14" fillId="2" borderId="14" xfId="13" applyFont="1" applyFill="1" applyBorder="1" applyAlignment="1" applyProtection="1">
      <alignment horizontal="left" vertical="center" wrapText="1"/>
      <protection locked="0"/>
    </xf>
    <xf numFmtId="43" fontId="8" fillId="2" borderId="1" xfId="13" applyFont="1" applyFill="1" applyBorder="1" applyProtection="1">
      <protection locked="0"/>
    </xf>
    <xf numFmtId="0" fontId="11" fillId="3" borderId="5" xfId="0" applyFont="1" applyFill="1" applyBorder="1" applyAlignment="1" applyProtection="1"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14" fillId="2" borderId="5" xfId="0" applyFont="1" applyFill="1" applyBorder="1" applyAlignment="1" applyProtection="1">
      <alignment horizontal="left" vertical="center" wrapText="1"/>
      <protection locked="0"/>
    </xf>
    <xf numFmtId="0" fontId="8" fillId="4" borderId="5" xfId="0" applyFont="1" applyFill="1" applyBorder="1" applyProtection="1">
      <protection locked="0"/>
    </xf>
    <xf numFmtId="0" fontId="8" fillId="0" borderId="5" xfId="0" applyFont="1" applyFill="1" applyBorder="1" applyProtection="1">
      <protection locked="0"/>
    </xf>
    <xf numFmtId="0" fontId="8" fillId="0" borderId="5" xfId="0" applyFont="1" applyBorder="1" applyProtection="1">
      <protection locked="0"/>
    </xf>
    <xf numFmtId="0" fontId="8" fillId="2" borderId="5" xfId="0" applyFont="1" applyFill="1" applyBorder="1" applyProtection="1"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Protection="1">
      <protection locked="0"/>
    </xf>
    <xf numFmtId="0" fontId="9" fillId="0" borderId="0" xfId="0" applyFont="1" applyFill="1" applyBorder="1" applyAlignment="1" applyProtection="1">
      <alignment horizontal="left"/>
      <protection locked="0"/>
    </xf>
    <xf numFmtId="0" fontId="8" fillId="4" borderId="5" xfId="0" applyFont="1" applyFill="1" applyBorder="1" applyAlignment="1" applyProtection="1">
      <alignment wrapText="1"/>
      <protection locked="0"/>
    </xf>
    <xf numFmtId="0" fontId="11" fillId="3" borderId="5" xfId="0" applyFont="1" applyFill="1" applyBorder="1" applyAlignment="1" applyProtection="1">
      <alignment horizontal="center"/>
      <protection locked="0"/>
    </xf>
    <xf numFmtId="0" fontId="11" fillId="3" borderId="2" xfId="0" applyFont="1" applyFill="1" applyBorder="1" applyAlignment="1" applyProtection="1">
      <alignment horizontal="center"/>
      <protection locked="0"/>
    </xf>
    <xf numFmtId="0" fontId="11" fillId="3" borderId="3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/>
    </xf>
    <xf numFmtId="0" fontId="11" fillId="3" borderId="0" xfId="0" applyFont="1" applyFill="1" applyAlignment="1" applyProtection="1">
      <alignment horizontal="center"/>
      <protection locked="0"/>
    </xf>
    <xf numFmtId="0" fontId="11" fillId="3" borderId="5" xfId="0" applyFont="1" applyFill="1" applyBorder="1" applyAlignment="1" applyProtection="1">
      <alignment horizontal="left"/>
      <protection locked="0"/>
    </xf>
    <xf numFmtId="0" fontId="11" fillId="3" borderId="2" xfId="0" applyFont="1" applyFill="1" applyBorder="1" applyAlignment="1" applyProtection="1">
      <alignment horizontal="left"/>
      <protection locked="0"/>
    </xf>
    <xf numFmtId="0" fontId="11" fillId="3" borderId="3" xfId="0" applyFont="1" applyFill="1" applyBorder="1" applyAlignment="1" applyProtection="1">
      <alignment horizontal="left"/>
      <protection locked="0"/>
    </xf>
    <xf numFmtId="0" fontId="8" fillId="4" borderId="5" xfId="0" applyFont="1" applyFill="1" applyBorder="1" applyAlignment="1" applyProtection="1">
      <alignment horizontal="center"/>
      <protection locked="0"/>
    </xf>
    <xf numFmtId="0" fontId="8" fillId="4" borderId="2" xfId="0" applyFont="1" applyFill="1" applyBorder="1" applyAlignment="1" applyProtection="1">
      <alignment horizontal="center"/>
      <protection locked="0"/>
    </xf>
    <xf numFmtId="0" fontId="8" fillId="4" borderId="3" xfId="0" applyFont="1" applyFill="1" applyBorder="1" applyAlignment="1" applyProtection="1">
      <alignment horizontal="center"/>
      <protection locked="0"/>
    </xf>
    <xf numFmtId="166" fontId="8" fillId="4" borderId="5" xfId="0" applyNumberFormat="1" applyFont="1" applyFill="1" applyBorder="1" applyAlignment="1" applyProtection="1">
      <alignment horizontal="center"/>
      <protection locked="0"/>
    </xf>
    <xf numFmtId="166" fontId="8" fillId="4" borderId="2" xfId="0" applyNumberFormat="1" applyFont="1" applyFill="1" applyBorder="1" applyAlignment="1" applyProtection="1">
      <alignment horizontal="center"/>
      <protection locked="0"/>
    </xf>
    <xf numFmtId="166" fontId="8" fillId="4" borderId="3" xfId="0" applyNumberFormat="1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11" fillId="3" borderId="5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left"/>
    </xf>
    <xf numFmtId="0" fontId="11" fillId="3" borderId="3" xfId="0" applyFont="1" applyFill="1" applyBorder="1" applyAlignment="1">
      <alignment horizontal="left"/>
    </xf>
    <xf numFmtId="0" fontId="17" fillId="3" borderId="11" xfId="0" applyFont="1" applyFill="1" applyBorder="1" applyAlignment="1" applyProtection="1">
      <alignment horizontal="center" vertical="center"/>
      <protection locked="0"/>
    </xf>
    <xf numFmtId="0" fontId="17" fillId="3" borderId="12" xfId="0" applyFont="1" applyFill="1" applyBorder="1" applyAlignment="1" applyProtection="1">
      <alignment horizontal="center" vertical="center"/>
      <protection locked="0"/>
    </xf>
    <xf numFmtId="0" fontId="11" fillId="3" borderId="16" xfId="0" applyFont="1" applyFill="1" applyBorder="1" applyAlignment="1" applyProtection="1">
      <alignment horizontal="center"/>
      <protection locked="0"/>
    </xf>
    <xf numFmtId="0" fontId="11" fillId="3" borderId="17" xfId="0" applyFont="1" applyFill="1" applyBorder="1" applyAlignment="1" applyProtection="1">
      <alignment horizontal="center"/>
      <protection locked="0"/>
    </xf>
    <xf numFmtId="0" fontId="11" fillId="3" borderId="0" xfId="0" applyFont="1" applyFill="1" applyBorder="1" applyAlignment="1" applyProtection="1">
      <alignment horizontal="center"/>
      <protection locked="0"/>
    </xf>
    <xf numFmtId="0" fontId="11" fillId="3" borderId="16" xfId="0" applyFont="1" applyFill="1" applyBorder="1" applyAlignment="1" applyProtection="1">
      <alignment horizontal="center" wrapText="1"/>
      <protection locked="0"/>
    </xf>
    <xf numFmtId="0" fontId="11" fillId="3" borderId="0" xfId="0" applyFont="1" applyFill="1" applyBorder="1" applyAlignment="1" applyProtection="1">
      <alignment horizontal="center" wrapText="1"/>
      <protection locked="0"/>
    </xf>
  </cellXfs>
  <cellStyles count="14">
    <cellStyle name="Comma" xfId="13" builtinId="3"/>
    <cellStyle name="Comma 2" xfId="10" xr:uid="{8FD6630F-C2BA-4C3B-B6BA-6C86648A89E4}"/>
    <cellStyle name="Comma 2 2" xfId="12" xr:uid="{7F51CAD2-1F40-4744-ACD2-BA9B069F2179}"/>
    <cellStyle name="Comma 3" xfId="11" xr:uid="{6A24858F-B86B-4E49-961A-EF951B65F81E}"/>
    <cellStyle name="Normal" xfId="0" builtinId="0"/>
    <cellStyle name="Normal 2" xfId="2" xr:uid="{E69196E7-DBFF-41C1-AB0F-2A22C404ACA0}"/>
    <cellStyle name="Normal 2 2" xfId="5" xr:uid="{A20529FB-A651-469F-9888-EE81A35EF2BD}"/>
    <cellStyle name="Normal 2 3" xfId="7" xr:uid="{67737941-496B-4DB4-A902-83EF170DB6A3}"/>
    <cellStyle name="Normal 2 4" xfId="9" xr:uid="{BC471277-477E-4596-82A9-31AED2FF84A9}"/>
    <cellStyle name="Normal 3" xfId="3" xr:uid="{9C5053ED-8156-4186-B1C3-932A2F891786}"/>
    <cellStyle name="Normal 4" xfId="6" xr:uid="{F0C4950C-A9C9-4172-A550-7DB6F58F890E}"/>
    <cellStyle name="Normal 5" xfId="4" xr:uid="{84AF448A-D9BF-4A1E-9186-116243BBB9C0}"/>
    <cellStyle name="Normal 6" xfId="8" xr:uid="{8046F9E8-D8C1-445A-86AB-80AEBA3075B3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438150</xdr:colOff>
      <xdr:row>1</xdr:row>
      <xdr:rowOff>89958</xdr:rowOff>
    </xdr:from>
    <xdr:to>
      <xdr:col>2</xdr:col>
      <xdr:colOff>1790700</xdr:colOff>
      <xdr:row>4</xdr:row>
      <xdr:rowOff>153457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7A08C9-F94B-4AB9-9551-A601EB588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7650" y="269875"/>
          <a:ext cx="2103967" cy="6032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575029</xdr:colOff>
      <xdr:row>1</xdr:row>
      <xdr:rowOff>84666</xdr:rowOff>
    </xdr:from>
    <xdr:to>
      <xdr:col>2</xdr:col>
      <xdr:colOff>1545167</xdr:colOff>
      <xdr:row>4</xdr:row>
      <xdr:rowOff>109361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6022A5-6071-4C22-9C39-04A2ADB5D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1973" y="261055"/>
          <a:ext cx="1936750" cy="5609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112890</xdr:colOff>
      <xdr:row>1</xdr:row>
      <xdr:rowOff>49389</xdr:rowOff>
    </xdr:from>
    <xdr:to>
      <xdr:col>2</xdr:col>
      <xdr:colOff>670278</xdr:colOff>
      <xdr:row>4</xdr:row>
      <xdr:rowOff>102306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104495-A0D2-4317-BB74-4FCD3B323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890" y="225778"/>
          <a:ext cx="2003777" cy="5820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492126</xdr:colOff>
      <xdr:row>1</xdr:row>
      <xdr:rowOff>139700</xdr:rowOff>
    </xdr:from>
    <xdr:to>
      <xdr:col>6</xdr:col>
      <xdr:colOff>123826</xdr:colOff>
      <xdr:row>5</xdr:row>
      <xdr:rowOff>19049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61DF41-1360-4200-AA67-660574481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5326" y="374650"/>
          <a:ext cx="2120900" cy="6921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73026</xdr:colOff>
      <xdr:row>1</xdr:row>
      <xdr:rowOff>77258</xdr:rowOff>
    </xdr:from>
    <xdr:to>
      <xdr:col>0</xdr:col>
      <xdr:colOff>2247266</xdr:colOff>
      <xdr:row>4</xdr:row>
      <xdr:rowOff>113241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F779DA-75B5-4828-BE2D-AD79B3B90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026" y="286808"/>
          <a:ext cx="2174240" cy="66463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73026</xdr:colOff>
      <xdr:row>1</xdr:row>
      <xdr:rowOff>67733</xdr:rowOff>
    </xdr:from>
    <xdr:to>
      <xdr:col>0</xdr:col>
      <xdr:colOff>2247266</xdr:colOff>
      <xdr:row>5</xdr:row>
      <xdr:rowOff>3528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8BDCD0-8DED-42B4-B01B-4AB11DADC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026" y="277283"/>
          <a:ext cx="2174240" cy="74083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558448</xdr:colOff>
      <xdr:row>1</xdr:row>
      <xdr:rowOff>32103</xdr:rowOff>
    </xdr:from>
    <xdr:to>
      <xdr:col>4</xdr:col>
      <xdr:colOff>749371</xdr:colOff>
      <xdr:row>4</xdr:row>
      <xdr:rowOff>144286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C1C8C5-B41E-4062-B926-3A8C5452A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8670" y="406047"/>
          <a:ext cx="2272312" cy="641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1176162</xdr:colOff>
      <xdr:row>1</xdr:row>
      <xdr:rowOff>51153</xdr:rowOff>
    </xdr:from>
    <xdr:to>
      <xdr:col>4</xdr:col>
      <xdr:colOff>97085</xdr:colOff>
      <xdr:row>5</xdr:row>
      <xdr:rowOff>121001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5A3702-7C3B-4E94-9218-A88853970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6384" y="460375"/>
          <a:ext cx="2272312" cy="7754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280107</xdr:colOff>
      <xdr:row>1</xdr:row>
      <xdr:rowOff>20461</xdr:rowOff>
    </xdr:from>
    <xdr:to>
      <xdr:col>4</xdr:col>
      <xdr:colOff>717974</xdr:colOff>
      <xdr:row>4</xdr:row>
      <xdr:rowOff>132644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43C133-D8F2-4A50-8F21-C6CFF63CA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0329" y="443794"/>
          <a:ext cx="2272312" cy="641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92A2E-AC83-4E9A-AAD7-1613F3CF6012}">
  <dimension ref="B2:H8"/>
  <sheetViews>
    <sheetView workbookViewId="0">
      <selection activeCell="E7" sqref="E7"/>
    </sheetView>
  </sheetViews>
  <sheetFormatPr defaultRowHeight="14.5" x14ac:dyDescent="0.35"/>
  <cols>
    <col min="5" max="5" width="16.26953125" bestFit="1" customWidth="1"/>
    <col min="7" max="7" width="22.54296875" bestFit="1" customWidth="1"/>
    <col min="8" max="8" width="15" bestFit="1" customWidth="1"/>
  </cols>
  <sheetData>
    <row r="2" spans="2:8" x14ac:dyDescent="0.35">
      <c r="B2" t="s">
        <v>46</v>
      </c>
      <c r="C2" t="s">
        <v>46</v>
      </c>
      <c r="D2" t="s">
        <v>46</v>
      </c>
      <c r="E2" t="s">
        <v>83</v>
      </c>
      <c r="F2" t="s">
        <v>47</v>
      </c>
      <c r="G2" t="s">
        <v>68</v>
      </c>
      <c r="H2">
        <v>6</v>
      </c>
    </row>
    <row r="3" spans="2:8" x14ac:dyDescent="0.35">
      <c r="B3" t="s">
        <v>45</v>
      </c>
      <c r="C3" t="s">
        <v>50</v>
      </c>
      <c r="D3" t="s">
        <v>50</v>
      </c>
      <c r="E3" t="s">
        <v>52</v>
      </c>
      <c r="F3" t="s">
        <v>54</v>
      </c>
      <c r="G3" t="s">
        <v>69</v>
      </c>
      <c r="H3">
        <v>12</v>
      </c>
    </row>
    <row r="4" spans="2:8" x14ac:dyDescent="0.35">
      <c r="C4" t="s">
        <v>48</v>
      </c>
      <c r="E4" t="s">
        <v>84</v>
      </c>
      <c r="G4" s="1" t="s">
        <v>80</v>
      </c>
      <c r="H4">
        <v>18</v>
      </c>
    </row>
    <row r="5" spans="2:8" x14ac:dyDescent="0.35">
      <c r="G5" s="1" t="s">
        <v>81</v>
      </c>
      <c r="H5">
        <v>24</v>
      </c>
    </row>
    <row r="6" spans="2:8" x14ac:dyDescent="0.35">
      <c r="G6" s="1" t="s">
        <v>79</v>
      </c>
      <c r="H6">
        <v>36</v>
      </c>
    </row>
    <row r="7" spans="2:8" x14ac:dyDescent="0.35">
      <c r="G7" t="s">
        <v>65</v>
      </c>
      <c r="H7">
        <v>48</v>
      </c>
    </row>
    <row r="8" spans="2:8" x14ac:dyDescent="0.35">
      <c r="G8" t="s">
        <v>67</v>
      </c>
    </row>
  </sheetData>
  <pageMargins left="0.7" right="0.7" top="0.75" bottom="0.75" header="0.3" footer="0.3"/>
  <pageSetup paperSize="9" orientation="portrait" verticalDpi="0" r:id="rId1"/>
  <headerFooter>
    <oddFooter>&amp;L&amp;1#&amp;"Calibri"&amp;7&amp;K000000C2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7C735-4C2B-4054-AF0E-A88A293B2AB6}">
  <sheetPr>
    <tabColor rgb="FF0070C0"/>
  </sheetPr>
  <dimension ref="A1:C22"/>
  <sheetViews>
    <sheetView view="pageBreakPreview" zoomScaleNormal="100" zoomScaleSheetLayoutView="100" workbookViewId="0">
      <selection activeCell="C20" sqref="C20"/>
    </sheetView>
  </sheetViews>
  <sheetFormatPr defaultColWidth="8.7265625" defaultRowHeight="14" x14ac:dyDescent="0.3"/>
  <cols>
    <col min="1" max="1" width="15.453125" style="2" customWidth="1"/>
    <col min="2" max="2" width="10.7265625" style="2" customWidth="1"/>
    <col min="3" max="3" width="50.453125" style="2" bestFit="1" customWidth="1"/>
    <col min="4" max="16384" width="8.7265625" style="2"/>
  </cols>
  <sheetData>
    <row r="1" spans="1:3" x14ac:dyDescent="0.3">
      <c r="A1" s="115" t="s">
        <v>86</v>
      </c>
      <c r="B1" s="116"/>
      <c r="C1" s="117"/>
    </row>
    <row r="6" spans="1:3" ht="14.5" customHeight="1" x14ac:dyDescent="0.3">
      <c r="A6" s="124" t="s">
        <v>26</v>
      </c>
      <c r="B6" s="124"/>
      <c r="C6" s="124"/>
    </row>
    <row r="7" spans="1:3" x14ac:dyDescent="0.3">
      <c r="A7" s="4"/>
      <c r="B7" s="3" t="s">
        <v>27</v>
      </c>
      <c r="C7" s="8" t="s">
        <v>28</v>
      </c>
    </row>
    <row r="8" spans="1:3" x14ac:dyDescent="0.3">
      <c r="A8" s="118" t="s">
        <v>29</v>
      </c>
      <c r="B8" s="3" t="s">
        <v>6</v>
      </c>
      <c r="C8" s="4" t="s">
        <v>30</v>
      </c>
    </row>
    <row r="9" spans="1:3" x14ac:dyDescent="0.3">
      <c r="A9" s="119"/>
      <c r="B9" s="3" t="s">
        <v>8</v>
      </c>
      <c r="C9" s="4" t="s">
        <v>9</v>
      </c>
    </row>
    <row r="10" spans="1:3" x14ac:dyDescent="0.3">
      <c r="A10" s="119"/>
      <c r="B10" s="3" t="s">
        <v>10</v>
      </c>
      <c r="C10" s="4" t="s">
        <v>11</v>
      </c>
    </row>
    <row r="11" spans="1:3" x14ac:dyDescent="0.3">
      <c r="A11" s="119"/>
      <c r="B11" s="3" t="s">
        <v>12</v>
      </c>
      <c r="C11" s="4" t="s">
        <v>13</v>
      </c>
    </row>
    <row r="12" spans="1:3" x14ac:dyDescent="0.3">
      <c r="A12" s="120"/>
      <c r="B12" s="3" t="s">
        <v>14</v>
      </c>
      <c r="C12" s="4" t="s">
        <v>15</v>
      </c>
    </row>
    <row r="13" spans="1:3" ht="3" customHeight="1" x14ac:dyDescent="0.3">
      <c r="A13" s="121"/>
      <c r="B13" s="122"/>
      <c r="C13" s="123"/>
    </row>
    <row r="14" spans="1:3" ht="14.5" customHeight="1" x14ac:dyDescent="0.3">
      <c r="A14" s="118" t="s">
        <v>31</v>
      </c>
      <c r="B14" s="3" t="s">
        <v>27</v>
      </c>
      <c r="C14" s="8" t="s">
        <v>32</v>
      </c>
    </row>
    <row r="15" spans="1:3" x14ac:dyDescent="0.3">
      <c r="A15" s="120"/>
      <c r="B15" s="3" t="s">
        <v>33</v>
      </c>
      <c r="C15" s="4" t="s">
        <v>34</v>
      </c>
    </row>
    <row r="16" spans="1:3" ht="3" customHeight="1" x14ac:dyDescent="0.3">
      <c r="A16" s="121"/>
      <c r="B16" s="122"/>
      <c r="C16" s="123"/>
    </row>
    <row r="17" spans="1:3" ht="14.5" customHeight="1" x14ac:dyDescent="0.3">
      <c r="A17" s="118" t="s">
        <v>35</v>
      </c>
      <c r="B17" s="3" t="s">
        <v>27</v>
      </c>
      <c r="C17" s="8" t="s">
        <v>36</v>
      </c>
    </row>
    <row r="18" spans="1:3" x14ac:dyDescent="0.3">
      <c r="A18" s="119"/>
      <c r="B18" s="3" t="s">
        <v>16</v>
      </c>
      <c r="C18" s="4" t="s">
        <v>37</v>
      </c>
    </row>
    <row r="19" spans="1:3" x14ac:dyDescent="0.3">
      <c r="A19" s="119"/>
      <c r="B19" s="3" t="s">
        <v>25</v>
      </c>
      <c r="C19" s="4" t="s">
        <v>38</v>
      </c>
    </row>
    <row r="20" spans="1:3" x14ac:dyDescent="0.3">
      <c r="A20" s="119"/>
      <c r="B20" s="3" t="s">
        <v>39</v>
      </c>
      <c r="C20" s="4" t="s">
        <v>40</v>
      </c>
    </row>
    <row r="21" spans="1:3" x14ac:dyDescent="0.3">
      <c r="A21" s="120"/>
      <c r="B21" s="3" t="s">
        <v>41</v>
      </c>
      <c r="C21" s="4" t="s">
        <v>42</v>
      </c>
    </row>
    <row r="22" spans="1:3" ht="3" customHeight="1" x14ac:dyDescent="0.3">
      <c r="A22" s="121"/>
      <c r="B22" s="122"/>
      <c r="C22" s="123"/>
    </row>
  </sheetData>
  <sheetProtection algorithmName="SHA-512" hashValue="5mX13EBxJ9c7Lwu6UPz7kr90vkhsMeRF2Re+HIfiajWY3QNxC6q5Ksr6wtayB53y5gj+QKhOJC8QyPFD00MUgA==" saltValue="UU89CSqt/OxetNmyzlnSGQ==" spinCount="100000" sheet="1" objects="1" scenarios="1" formatCells="0" formatColumns="0" formatRows="0"/>
  <mergeCells count="8">
    <mergeCell ref="A1:C1"/>
    <mergeCell ref="A17:A21"/>
    <mergeCell ref="A22:C22"/>
    <mergeCell ref="A6:C6"/>
    <mergeCell ref="A8:A12"/>
    <mergeCell ref="A13:C13"/>
    <mergeCell ref="A14:A15"/>
    <mergeCell ref="A16:C16"/>
  </mergeCells>
  <pageMargins left="0.7" right="0.7" top="0.75" bottom="0.75" header="0.3" footer="0.3"/>
  <pageSetup paperSize="9" orientation="portrait" verticalDpi="0" r:id="rId1"/>
  <headerFooter>
    <oddFooter>&amp;L&amp;1#&amp;"Calibri"&amp;7&amp;K000000C2 General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AAC04-DFF7-47C7-9899-001F4C4100ED}">
  <sheetPr>
    <tabColor rgb="FFC00000"/>
  </sheetPr>
  <dimension ref="A1:DD40"/>
  <sheetViews>
    <sheetView view="pageBreakPreview" topLeftCell="AD1" zoomScale="60" zoomScaleNormal="90" workbookViewId="0">
      <selection activeCell="AO47" sqref="AO47"/>
    </sheetView>
  </sheetViews>
  <sheetFormatPr defaultColWidth="9.1796875" defaultRowHeight="14" x14ac:dyDescent="0.3"/>
  <cols>
    <col min="1" max="1" width="3.54296875" style="31" customWidth="1"/>
    <col min="2" max="2" width="13.81640625" style="31" customWidth="1"/>
    <col min="3" max="3" width="37.08984375" style="31" customWidth="1"/>
    <col min="4" max="4" width="12.7265625" style="50" customWidth="1"/>
    <col min="5" max="5" width="11.7265625" style="50" customWidth="1"/>
    <col min="6" max="6" width="12.7265625" style="50" customWidth="1"/>
    <col min="7" max="7" width="9.90625" style="31" customWidth="1"/>
    <col min="8" max="8" width="9" style="31" customWidth="1"/>
    <col min="9" max="9" width="10.1796875" style="31" customWidth="1"/>
    <col min="10" max="10" width="12.7265625" style="31" customWidth="1"/>
    <col min="11" max="11" width="7.7265625" style="31" customWidth="1"/>
    <col min="12" max="12" width="10.453125" style="31" customWidth="1"/>
    <col min="13" max="13" width="12.7265625" style="31" customWidth="1"/>
    <col min="14" max="14" width="10.26953125" style="31" customWidth="1"/>
    <col min="15" max="15" width="8.81640625" style="31" customWidth="1"/>
    <col min="16" max="16" width="10.453125" style="31" customWidth="1"/>
    <col min="17" max="18" width="10.26953125" style="31" customWidth="1"/>
    <col min="19" max="19" width="8.81640625" style="31" customWidth="1"/>
    <col min="20" max="21" width="12.7265625" style="31" customWidth="1"/>
    <col min="22" max="22" width="10.26953125" style="31" customWidth="1"/>
    <col min="23" max="23" width="11.453125" style="31" customWidth="1"/>
    <col min="24" max="26" width="12.7265625" style="31" customWidth="1"/>
    <col min="27" max="27" width="15" style="31" customWidth="1"/>
    <col min="28" max="30" width="12.7265625" style="31" customWidth="1"/>
    <col min="31" max="31" width="14.7265625" style="31" customWidth="1"/>
    <col min="32" max="38" width="12.7265625" style="31" customWidth="1"/>
    <col min="39" max="39" width="19.7265625" style="31" customWidth="1"/>
    <col min="40" max="41" width="12.7265625" style="31" customWidth="1"/>
    <col min="42" max="42" width="11.1796875" style="31" customWidth="1"/>
    <col min="43" max="43" width="11.453125" style="31" customWidth="1"/>
    <col min="44" max="44" width="23.81640625" style="112" bestFit="1" customWidth="1"/>
    <col min="45" max="47" width="12.7265625" style="112" customWidth="1"/>
    <col min="48" max="48" width="23.81640625" style="112" bestFit="1" customWidth="1"/>
    <col min="49" max="51" width="12.7265625" style="112" customWidth="1"/>
    <col min="52" max="52" width="25.81640625" style="112" bestFit="1" customWidth="1"/>
    <col min="53" max="55" width="12.7265625" style="112" customWidth="1"/>
    <col min="56" max="56" width="25.81640625" style="112" bestFit="1" customWidth="1"/>
    <col min="57" max="57" width="12.54296875" style="112" customWidth="1"/>
    <col min="58" max="59" width="12.7265625" style="112" customWidth="1"/>
    <col min="60" max="60" width="25.81640625" style="112" bestFit="1" customWidth="1"/>
    <col min="61" max="63" width="12.7265625" style="112" customWidth="1"/>
    <col min="64" max="64" width="25.81640625" style="112" bestFit="1" customWidth="1"/>
    <col min="65" max="67" width="12.7265625" style="112" customWidth="1"/>
    <col min="68" max="68" width="25.81640625" style="112" bestFit="1" customWidth="1"/>
    <col min="69" max="71" width="12.7265625" style="112" customWidth="1"/>
    <col min="72" max="72" width="25.81640625" style="112" bestFit="1" customWidth="1"/>
    <col min="73" max="75" width="12.7265625" style="112" customWidth="1"/>
    <col min="76" max="76" width="25.81640625" style="112" bestFit="1" customWidth="1"/>
    <col min="77" max="79" width="12.7265625" style="112" customWidth="1"/>
    <col min="80" max="80" width="25.81640625" style="112" bestFit="1" customWidth="1"/>
    <col min="81" max="83" width="12.7265625" style="112" customWidth="1"/>
    <col min="84" max="84" width="25.81640625" style="112" bestFit="1" customWidth="1"/>
    <col min="85" max="87" width="12.7265625" style="112" customWidth="1"/>
    <col min="88" max="88" width="25.81640625" style="112" bestFit="1" customWidth="1"/>
    <col min="89" max="91" width="12.7265625" style="112" customWidth="1"/>
    <col min="92" max="92" width="25.81640625" style="112" bestFit="1" customWidth="1"/>
    <col min="93" max="95" width="12.7265625" style="112" customWidth="1"/>
    <col min="96" max="96" width="25.81640625" style="112" bestFit="1" customWidth="1"/>
    <col min="97" max="104" width="9.1796875" style="112"/>
    <col min="105" max="108" width="9.1796875" style="60"/>
    <col min="109" max="16384" width="9.1796875" style="31"/>
  </cols>
  <sheetData>
    <row r="1" spans="1:96" x14ac:dyDescent="0.3">
      <c r="A1" s="115" t="s">
        <v>167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7"/>
      <c r="AR1" s="111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BL1" s="139"/>
      <c r="BM1" s="139"/>
      <c r="BN1" s="139"/>
      <c r="BO1" s="139"/>
      <c r="BP1" s="139"/>
      <c r="BQ1" s="139"/>
      <c r="BR1" s="139"/>
      <c r="BS1" s="139"/>
      <c r="BT1" s="139"/>
      <c r="BU1" s="139"/>
      <c r="BV1" s="139"/>
      <c r="BW1" s="139"/>
      <c r="BX1" s="139"/>
      <c r="BY1" s="139"/>
      <c r="BZ1" s="139"/>
      <c r="CA1" s="139"/>
      <c r="CB1" s="139"/>
      <c r="CC1" s="139"/>
      <c r="CD1" s="139"/>
      <c r="CE1" s="139"/>
      <c r="CF1" s="139"/>
      <c r="CG1" s="139"/>
      <c r="CH1" s="139"/>
      <c r="CI1" s="139"/>
      <c r="CJ1" s="139"/>
      <c r="CK1" s="139"/>
      <c r="CL1" s="139"/>
      <c r="CM1" s="139"/>
      <c r="CN1" s="139"/>
      <c r="CO1" s="139"/>
      <c r="CP1" s="139"/>
      <c r="CQ1" s="139"/>
      <c r="CR1" s="139"/>
    </row>
    <row r="3" spans="1:96" ht="14.5" customHeight="1" x14ac:dyDescent="0.3">
      <c r="D3" s="125" t="s">
        <v>107</v>
      </c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</row>
    <row r="6" spans="1:96" x14ac:dyDescent="0.3">
      <c r="A6" s="126" t="s">
        <v>0</v>
      </c>
      <c r="B6" s="127"/>
      <c r="C6" s="128"/>
      <c r="D6" s="115">
        <v>1</v>
      </c>
      <c r="E6" s="116"/>
      <c r="F6" s="116"/>
      <c r="G6" s="117"/>
      <c r="H6" s="115">
        <v>2</v>
      </c>
      <c r="I6" s="116"/>
      <c r="J6" s="116"/>
      <c r="K6" s="117"/>
      <c r="L6" s="115">
        <v>3</v>
      </c>
      <c r="M6" s="116"/>
      <c r="N6" s="116"/>
      <c r="O6" s="117"/>
      <c r="P6" s="115">
        <v>4</v>
      </c>
      <c r="Q6" s="116"/>
      <c r="R6" s="116"/>
      <c r="S6" s="117"/>
      <c r="T6" s="115">
        <v>5</v>
      </c>
      <c r="U6" s="116"/>
      <c r="V6" s="116"/>
      <c r="W6" s="117"/>
      <c r="X6" s="115">
        <v>6</v>
      </c>
      <c r="Y6" s="116"/>
      <c r="Z6" s="116"/>
      <c r="AA6" s="117"/>
      <c r="AB6" s="115">
        <v>7</v>
      </c>
      <c r="AC6" s="116"/>
      <c r="AD6" s="116"/>
      <c r="AE6" s="117"/>
      <c r="AF6" s="115">
        <v>8</v>
      </c>
      <c r="AG6" s="116"/>
      <c r="AH6" s="116"/>
      <c r="AI6" s="117"/>
      <c r="AJ6" s="115">
        <v>9</v>
      </c>
      <c r="AK6" s="116"/>
      <c r="AL6" s="116"/>
      <c r="AM6" s="117"/>
      <c r="AN6" s="115">
        <v>10</v>
      </c>
      <c r="AO6" s="116"/>
      <c r="AP6" s="116"/>
      <c r="AQ6" s="117"/>
    </row>
    <row r="7" spans="1:96" x14ac:dyDescent="0.3">
      <c r="A7" s="32"/>
      <c r="B7" s="33"/>
      <c r="C7" s="34"/>
      <c r="D7" s="29" t="s">
        <v>82</v>
      </c>
      <c r="E7" s="30">
        <v>24</v>
      </c>
      <c r="F7" s="28" t="s">
        <v>49</v>
      </c>
      <c r="G7" s="28"/>
      <c r="H7" s="29" t="s">
        <v>82</v>
      </c>
      <c r="I7" s="30">
        <v>12</v>
      </c>
      <c r="J7" s="28" t="s">
        <v>49</v>
      </c>
      <c r="K7" s="28"/>
      <c r="L7" s="29" t="s">
        <v>82</v>
      </c>
      <c r="M7" s="30">
        <v>36</v>
      </c>
      <c r="N7" s="28" t="s">
        <v>49</v>
      </c>
      <c r="O7" s="28"/>
      <c r="P7" s="29" t="s">
        <v>82</v>
      </c>
      <c r="Q7" s="30">
        <v>48</v>
      </c>
      <c r="R7" s="28" t="s">
        <v>49</v>
      </c>
      <c r="S7" s="28"/>
      <c r="T7" s="29" t="s">
        <v>82</v>
      </c>
      <c r="U7" s="30">
        <v>6</v>
      </c>
      <c r="V7" s="28" t="s">
        <v>49</v>
      </c>
      <c r="W7" s="28"/>
      <c r="X7" s="29" t="s">
        <v>82</v>
      </c>
      <c r="Y7" s="30">
        <v>24</v>
      </c>
      <c r="Z7" s="28" t="s">
        <v>49</v>
      </c>
      <c r="AA7" s="28"/>
      <c r="AB7" s="29" t="s">
        <v>82</v>
      </c>
      <c r="AC7" s="30">
        <v>12</v>
      </c>
      <c r="AD7" s="28" t="s">
        <v>49</v>
      </c>
      <c r="AE7" s="28"/>
      <c r="AF7" s="29" t="s">
        <v>82</v>
      </c>
      <c r="AG7" s="30">
        <v>36</v>
      </c>
      <c r="AH7" s="28" t="s">
        <v>49</v>
      </c>
      <c r="AI7" s="28"/>
      <c r="AJ7" s="29" t="s">
        <v>82</v>
      </c>
      <c r="AK7" s="30">
        <v>48</v>
      </c>
      <c r="AL7" s="28" t="s">
        <v>49</v>
      </c>
      <c r="AM7" s="28"/>
      <c r="AN7" s="29" t="s">
        <v>82</v>
      </c>
      <c r="AO7" s="30">
        <v>6</v>
      </c>
      <c r="AP7" s="28" t="s">
        <v>49</v>
      </c>
      <c r="AQ7" s="104"/>
    </row>
    <row r="8" spans="1:96" ht="42" x14ac:dyDescent="0.3">
      <c r="A8" s="35" t="s">
        <v>1</v>
      </c>
      <c r="B8" s="36" t="s">
        <v>2</v>
      </c>
      <c r="C8" s="37" t="s">
        <v>3</v>
      </c>
      <c r="D8" s="9" t="s">
        <v>4</v>
      </c>
      <c r="E8" s="9" t="s">
        <v>21</v>
      </c>
      <c r="F8" s="9" t="s">
        <v>5</v>
      </c>
      <c r="G8" s="7" t="s">
        <v>20</v>
      </c>
      <c r="H8" s="9" t="s">
        <v>4</v>
      </c>
      <c r="I8" s="9" t="s">
        <v>21</v>
      </c>
      <c r="J8" s="9" t="s">
        <v>5</v>
      </c>
      <c r="K8" s="7" t="s">
        <v>20</v>
      </c>
      <c r="L8" s="9" t="s">
        <v>4</v>
      </c>
      <c r="M8" s="9" t="s">
        <v>21</v>
      </c>
      <c r="N8" s="9" t="s">
        <v>5</v>
      </c>
      <c r="O8" s="7" t="s">
        <v>20</v>
      </c>
      <c r="P8" s="9" t="s">
        <v>4</v>
      </c>
      <c r="Q8" s="9" t="s">
        <v>21</v>
      </c>
      <c r="R8" s="9" t="s">
        <v>5</v>
      </c>
      <c r="S8" s="7" t="s">
        <v>20</v>
      </c>
      <c r="T8" s="9" t="s">
        <v>4</v>
      </c>
      <c r="U8" s="9" t="s">
        <v>21</v>
      </c>
      <c r="V8" s="9" t="s">
        <v>5</v>
      </c>
      <c r="W8" s="7" t="s">
        <v>20</v>
      </c>
      <c r="X8" s="9" t="s">
        <v>4</v>
      </c>
      <c r="Y8" s="9" t="s">
        <v>21</v>
      </c>
      <c r="Z8" s="9" t="s">
        <v>5</v>
      </c>
      <c r="AA8" s="7" t="s">
        <v>20</v>
      </c>
      <c r="AB8" s="9" t="s">
        <v>4</v>
      </c>
      <c r="AC8" s="9" t="s">
        <v>21</v>
      </c>
      <c r="AD8" s="9" t="s">
        <v>5</v>
      </c>
      <c r="AE8" s="7" t="s">
        <v>20</v>
      </c>
      <c r="AF8" s="9" t="s">
        <v>4</v>
      </c>
      <c r="AG8" s="9" t="s">
        <v>21</v>
      </c>
      <c r="AH8" s="9" t="s">
        <v>5</v>
      </c>
      <c r="AI8" s="7" t="s">
        <v>20</v>
      </c>
      <c r="AJ8" s="9" t="s">
        <v>4</v>
      </c>
      <c r="AK8" s="9" t="s">
        <v>21</v>
      </c>
      <c r="AL8" s="9" t="s">
        <v>5</v>
      </c>
      <c r="AM8" s="7" t="s">
        <v>20</v>
      </c>
      <c r="AN8" s="9" t="s">
        <v>4</v>
      </c>
      <c r="AO8" s="9" t="s">
        <v>21</v>
      </c>
      <c r="AP8" s="9" t="s">
        <v>5</v>
      </c>
      <c r="AQ8" s="106" t="s">
        <v>20</v>
      </c>
    </row>
    <row r="9" spans="1:96" x14ac:dyDescent="0.3">
      <c r="A9" s="35"/>
      <c r="B9" s="44"/>
      <c r="C9" s="38" t="s">
        <v>19</v>
      </c>
      <c r="D9" s="129" t="s">
        <v>99</v>
      </c>
      <c r="E9" s="130"/>
      <c r="F9" s="130"/>
      <c r="G9" s="131"/>
      <c r="H9" s="129" t="str">
        <f>D9</f>
        <v xml:space="preserve">Naledi Gold </v>
      </c>
      <c r="I9" s="130"/>
      <c r="J9" s="130"/>
      <c r="K9" s="131"/>
      <c r="L9" s="129" t="str">
        <f>H9</f>
        <v xml:space="preserve">Naledi Gold </v>
      </c>
      <c r="M9" s="130"/>
      <c r="N9" s="130"/>
      <c r="O9" s="131"/>
      <c r="P9" s="129" t="str">
        <f>L9</f>
        <v xml:space="preserve">Naledi Gold </v>
      </c>
      <c r="Q9" s="130"/>
      <c r="R9" s="130"/>
      <c r="S9" s="131"/>
      <c r="T9" s="129" t="s">
        <v>99</v>
      </c>
      <c r="U9" s="130"/>
      <c r="V9" s="130"/>
      <c r="W9" s="131"/>
      <c r="X9" s="129" t="s">
        <v>88</v>
      </c>
      <c r="Y9" s="130"/>
      <c r="Z9" s="130"/>
      <c r="AA9" s="131"/>
      <c r="AB9" s="129" t="str">
        <f>X9</f>
        <v>Naledi Platinum</v>
      </c>
      <c r="AC9" s="130"/>
      <c r="AD9" s="130"/>
      <c r="AE9" s="131"/>
      <c r="AF9" s="129" t="str">
        <f>AB9</f>
        <v>Naledi Platinum</v>
      </c>
      <c r="AG9" s="130"/>
      <c r="AH9" s="130"/>
      <c r="AI9" s="131"/>
      <c r="AJ9" s="129" t="str">
        <f>AF9</f>
        <v>Naledi Platinum</v>
      </c>
      <c r="AK9" s="130"/>
      <c r="AL9" s="130"/>
      <c r="AM9" s="131"/>
      <c r="AN9" s="129" t="str">
        <f>AJ9</f>
        <v>Naledi Platinum</v>
      </c>
      <c r="AO9" s="130"/>
      <c r="AP9" s="130"/>
      <c r="AQ9" s="131"/>
    </row>
    <row r="10" spans="1:96" x14ac:dyDescent="0.3">
      <c r="A10" s="35"/>
      <c r="B10" s="66"/>
      <c r="C10" s="40" t="s">
        <v>53</v>
      </c>
      <c r="D10" s="129" t="s">
        <v>47</v>
      </c>
      <c r="E10" s="130"/>
      <c r="F10" s="130"/>
      <c r="G10" s="131"/>
      <c r="H10" s="129" t="s">
        <v>47</v>
      </c>
      <c r="I10" s="130"/>
      <c r="J10" s="130"/>
      <c r="K10" s="131"/>
      <c r="L10" s="129" t="s">
        <v>47</v>
      </c>
      <c r="M10" s="130"/>
      <c r="N10" s="130"/>
      <c r="O10" s="131"/>
      <c r="P10" s="129" t="s">
        <v>47</v>
      </c>
      <c r="Q10" s="130"/>
      <c r="R10" s="130"/>
      <c r="S10" s="131"/>
      <c r="T10" s="129" t="s">
        <v>47</v>
      </c>
      <c r="U10" s="130"/>
      <c r="V10" s="130"/>
      <c r="W10" s="131"/>
      <c r="X10" s="129" t="s">
        <v>47</v>
      </c>
      <c r="Y10" s="130"/>
      <c r="Z10" s="130"/>
      <c r="AA10" s="131"/>
      <c r="AB10" s="129" t="s">
        <v>47</v>
      </c>
      <c r="AC10" s="130"/>
      <c r="AD10" s="130"/>
      <c r="AE10" s="131"/>
      <c r="AF10" s="129" t="s">
        <v>47</v>
      </c>
      <c r="AG10" s="130"/>
      <c r="AH10" s="130"/>
      <c r="AI10" s="131"/>
      <c r="AJ10" s="129" t="s">
        <v>47</v>
      </c>
      <c r="AK10" s="130"/>
      <c r="AL10" s="130"/>
      <c r="AM10" s="131"/>
      <c r="AN10" s="129" t="s">
        <v>47</v>
      </c>
      <c r="AO10" s="130"/>
      <c r="AP10" s="130"/>
      <c r="AQ10" s="131"/>
    </row>
    <row r="11" spans="1:96" x14ac:dyDescent="0.3">
      <c r="A11" s="35"/>
      <c r="B11" s="38"/>
      <c r="C11" s="40" t="s">
        <v>43</v>
      </c>
      <c r="D11" s="129" t="s">
        <v>46</v>
      </c>
      <c r="E11" s="130"/>
      <c r="F11" s="130"/>
      <c r="G11" s="131"/>
      <c r="H11" s="129" t="s">
        <v>46</v>
      </c>
      <c r="I11" s="130"/>
      <c r="J11" s="130"/>
      <c r="K11" s="131"/>
      <c r="L11" s="129" t="s">
        <v>46</v>
      </c>
      <c r="M11" s="130"/>
      <c r="N11" s="130"/>
      <c r="O11" s="131"/>
      <c r="P11" s="129" t="s">
        <v>46</v>
      </c>
      <c r="Q11" s="130"/>
      <c r="R11" s="130"/>
      <c r="S11" s="131"/>
      <c r="T11" s="129" t="s">
        <v>46</v>
      </c>
      <c r="U11" s="130"/>
      <c r="V11" s="130"/>
      <c r="W11" s="131"/>
      <c r="X11" s="129" t="s">
        <v>46</v>
      </c>
      <c r="Y11" s="130"/>
      <c r="Z11" s="130"/>
      <c r="AA11" s="131"/>
      <c r="AB11" s="129" t="s">
        <v>46</v>
      </c>
      <c r="AC11" s="130"/>
      <c r="AD11" s="130"/>
      <c r="AE11" s="131"/>
      <c r="AF11" s="129" t="s">
        <v>46</v>
      </c>
      <c r="AG11" s="130"/>
      <c r="AH11" s="130"/>
      <c r="AI11" s="131"/>
      <c r="AJ11" s="129" t="s">
        <v>46</v>
      </c>
      <c r="AK11" s="130"/>
      <c r="AL11" s="130"/>
      <c r="AM11" s="131"/>
      <c r="AN11" s="129" t="s">
        <v>46</v>
      </c>
      <c r="AO11" s="130"/>
      <c r="AP11" s="130"/>
      <c r="AQ11" s="131"/>
    </row>
    <row r="12" spans="1:96" x14ac:dyDescent="0.3">
      <c r="A12" s="35"/>
      <c r="B12" s="38"/>
      <c r="C12" s="40" t="s">
        <v>51</v>
      </c>
      <c r="D12" s="129" t="s">
        <v>84</v>
      </c>
      <c r="E12" s="130"/>
      <c r="F12" s="130"/>
      <c r="G12" s="131"/>
      <c r="H12" s="129" t="s">
        <v>84</v>
      </c>
      <c r="I12" s="130"/>
      <c r="J12" s="130"/>
      <c r="K12" s="131"/>
      <c r="L12" s="129" t="s">
        <v>84</v>
      </c>
      <c r="M12" s="130"/>
      <c r="N12" s="130"/>
      <c r="O12" s="131"/>
      <c r="P12" s="129" t="s">
        <v>84</v>
      </c>
      <c r="Q12" s="130"/>
      <c r="R12" s="130"/>
      <c r="S12" s="131"/>
      <c r="T12" s="129" t="s">
        <v>84</v>
      </c>
      <c r="U12" s="130"/>
      <c r="V12" s="130"/>
      <c r="W12" s="131"/>
      <c r="X12" s="129" t="s">
        <v>84</v>
      </c>
      <c r="Y12" s="130"/>
      <c r="Z12" s="130"/>
      <c r="AA12" s="131"/>
      <c r="AB12" s="129" t="s">
        <v>84</v>
      </c>
      <c r="AC12" s="130"/>
      <c r="AD12" s="130"/>
      <c r="AE12" s="131"/>
      <c r="AF12" s="129" t="s">
        <v>84</v>
      </c>
      <c r="AG12" s="130"/>
      <c r="AH12" s="130"/>
      <c r="AI12" s="131"/>
      <c r="AJ12" s="129" t="s">
        <v>84</v>
      </c>
      <c r="AK12" s="130"/>
      <c r="AL12" s="130"/>
      <c r="AM12" s="131"/>
      <c r="AN12" s="129" t="s">
        <v>84</v>
      </c>
      <c r="AO12" s="130"/>
      <c r="AP12" s="130"/>
      <c r="AQ12" s="131"/>
    </row>
    <row r="13" spans="1:96" x14ac:dyDescent="0.3">
      <c r="A13" s="35"/>
      <c r="B13" s="38"/>
      <c r="C13" s="40" t="s">
        <v>66</v>
      </c>
      <c r="D13" s="129" t="s">
        <v>68</v>
      </c>
      <c r="E13" s="130"/>
      <c r="F13" s="130"/>
      <c r="G13" s="131"/>
      <c r="H13" s="129" t="s">
        <v>68</v>
      </c>
      <c r="I13" s="130"/>
      <c r="J13" s="130"/>
      <c r="K13" s="131"/>
      <c r="L13" s="129" t="s">
        <v>68</v>
      </c>
      <c r="M13" s="130"/>
      <c r="N13" s="130"/>
      <c r="O13" s="131"/>
      <c r="P13" s="129" t="s">
        <v>68</v>
      </c>
      <c r="Q13" s="130"/>
      <c r="R13" s="130"/>
      <c r="S13" s="131"/>
      <c r="T13" s="129" t="s">
        <v>68</v>
      </c>
      <c r="U13" s="130"/>
      <c r="V13" s="130"/>
      <c r="W13" s="131"/>
      <c r="X13" s="129" t="s">
        <v>68</v>
      </c>
      <c r="Y13" s="130"/>
      <c r="Z13" s="130"/>
      <c r="AA13" s="131"/>
      <c r="AB13" s="129" t="s">
        <v>68</v>
      </c>
      <c r="AC13" s="130"/>
      <c r="AD13" s="130"/>
      <c r="AE13" s="131"/>
      <c r="AF13" s="129" t="s">
        <v>68</v>
      </c>
      <c r="AG13" s="130"/>
      <c r="AH13" s="130"/>
      <c r="AI13" s="131"/>
      <c r="AJ13" s="129" t="s">
        <v>68</v>
      </c>
      <c r="AK13" s="130"/>
      <c r="AL13" s="130"/>
      <c r="AM13" s="131"/>
      <c r="AN13" s="129" t="s">
        <v>68</v>
      </c>
      <c r="AO13" s="130"/>
      <c r="AP13" s="130"/>
      <c r="AQ13" s="131"/>
    </row>
    <row r="14" spans="1:96" x14ac:dyDescent="0.3">
      <c r="A14" s="35"/>
      <c r="B14" s="38"/>
      <c r="C14" s="40" t="s">
        <v>58</v>
      </c>
      <c r="D14" s="129" t="s">
        <v>50</v>
      </c>
      <c r="E14" s="130"/>
      <c r="F14" s="130"/>
      <c r="G14" s="131"/>
      <c r="H14" s="129" t="s">
        <v>50</v>
      </c>
      <c r="I14" s="130"/>
      <c r="J14" s="130"/>
      <c r="K14" s="131"/>
      <c r="L14" s="129" t="s">
        <v>50</v>
      </c>
      <c r="M14" s="130"/>
      <c r="N14" s="130"/>
      <c r="O14" s="131"/>
      <c r="P14" s="129" t="s">
        <v>50</v>
      </c>
      <c r="Q14" s="130"/>
      <c r="R14" s="130"/>
      <c r="S14" s="131"/>
      <c r="T14" s="129" t="s">
        <v>50</v>
      </c>
      <c r="U14" s="130"/>
      <c r="V14" s="130"/>
      <c r="W14" s="131"/>
      <c r="X14" s="129" t="s">
        <v>50</v>
      </c>
      <c r="Y14" s="130"/>
      <c r="Z14" s="130"/>
      <c r="AA14" s="131"/>
      <c r="AB14" s="129" t="s">
        <v>50</v>
      </c>
      <c r="AC14" s="130"/>
      <c r="AD14" s="130"/>
      <c r="AE14" s="131"/>
      <c r="AF14" s="129" t="s">
        <v>50</v>
      </c>
      <c r="AG14" s="130"/>
      <c r="AH14" s="130"/>
      <c r="AI14" s="131"/>
      <c r="AJ14" s="129" t="s">
        <v>50</v>
      </c>
      <c r="AK14" s="130"/>
      <c r="AL14" s="130"/>
      <c r="AM14" s="131"/>
      <c r="AN14" s="129" t="s">
        <v>50</v>
      </c>
      <c r="AO14" s="130"/>
      <c r="AP14" s="130"/>
      <c r="AQ14" s="131"/>
    </row>
    <row r="15" spans="1:96" x14ac:dyDescent="0.3">
      <c r="A15" s="35"/>
      <c r="B15" s="38"/>
      <c r="C15" s="40" t="s">
        <v>59</v>
      </c>
      <c r="D15" s="129" t="s">
        <v>46</v>
      </c>
      <c r="E15" s="130"/>
      <c r="F15" s="130"/>
      <c r="G15" s="131"/>
      <c r="H15" s="129" t="s">
        <v>46</v>
      </c>
      <c r="I15" s="130"/>
      <c r="J15" s="130"/>
      <c r="K15" s="131"/>
      <c r="L15" s="129" t="s">
        <v>46</v>
      </c>
      <c r="M15" s="130"/>
      <c r="N15" s="130"/>
      <c r="O15" s="131"/>
      <c r="P15" s="129" t="s">
        <v>46</v>
      </c>
      <c r="Q15" s="130"/>
      <c r="R15" s="130"/>
      <c r="S15" s="131"/>
      <c r="T15" s="129" t="s">
        <v>46</v>
      </c>
      <c r="U15" s="130"/>
      <c r="V15" s="130"/>
      <c r="W15" s="131"/>
      <c r="X15" s="129" t="s">
        <v>46</v>
      </c>
      <c r="Y15" s="130"/>
      <c r="Z15" s="130"/>
      <c r="AA15" s="131"/>
      <c r="AB15" s="129" t="s">
        <v>46</v>
      </c>
      <c r="AC15" s="130"/>
      <c r="AD15" s="130"/>
      <c r="AE15" s="131"/>
      <c r="AF15" s="129" t="s">
        <v>46</v>
      </c>
      <c r="AG15" s="130"/>
      <c r="AH15" s="130"/>
      <c r="AI15" s="131"/>
      <c r="AJ15" s="129" t="s">
        <v>46</v>
      </c>
      <c r="AK15" s="130"/>
      <c r="AL15" s="130"/>
      <c r="AM15" s="131"/>
      <c r="AN15" s="129" t="s">
        <v>46</v>
      </c>
      <c r="AO15" s="130"/>
      <c r="AP15" s="130"/>
      <c r="AQ15" s="131"/>
    </row>
    <row r="16" spans="1:96" x14ac:dyDescent="0.3">
      <c r="A16" s="6">
        <v>1</v>
      </c>
      <c r="B16" s="6" t="s">
        <v>6</v>
      </c>
      <c r="C16" s="40" t="s">
        <v>7</v>
      </c>
      <c r="D16" s="13" t="s">
        <v>78</v>
      </c>
      <c r="E16" s="14">
        <v>0.01</v>
      </c>
      <c r="F16" s="41">
        <v>400</v>
      </c>
      <c r="G16" s="42" t="s">
        <v>78</v>
      </c>
      <c r="H16" s="13" t="s">
        <v>78</v>
      </c>
      <c r="I16" s="14">
        <v>0.01</v>
      </c>
      <c r="J16" s="41">
        <v>400</v>
      </c>
      <c r="K16" s="42">
        <v>400</v>
      </c>
      <c r="L16" s="13" t="s">
        <v>78</v>
      </c>
      <c r="M16" s="14">
        <v>0.01</v>
      </c>
      <c r="N16" s="41">
        <v>400</v>
      </c>
      <c r="O16" s="42" t="s">
        <v>78</v>
      </c>
      <c r="P16" s="13" t="s">
        <v>78</v>
      </c>
      <c r="Q16" s="14">
        <v>0.01</v>
      </c>
      <c r="R16" s="41">
        <v>400</v>
      </c>
      <c r="S16" s="42" t="s">
        <v>78</v>
      </c>
      <c r="T16" s="13" t="s">
        <v>78</v>
      </c>
      <c r="U16" s="14">
        <v>0.01</v>
      </c>
      <c r="V16" s="41">
        <v>400</v>
      </c>
      <c r="W16" s="42" t="s">
        <v>78</v>
      </c>
      <c r="X16" s="13" t="s">
        <v>78</v>
      </c>
      <c r="Y16" s="14">
        <v>0.01</v>
      </c>
      <c r="Z16" s="41">
        <v>400</v>
      </c>
      <c r="AA16" s="42" t="s">
        <v>78</v>
      </c>
      <c r="AB16" s="13" t="s">
        <v>78</v>
      </c>
      <c r="AC16" s="14">
        <v>0.01</v>
      </c>
      <c r="AD16" s="41">
        <v>400</v>
      </c>
      <c r="AE16" s="42" t="s">
        <v>78</v>
      </c>
      <c r="AF16" s="13" t="s">
        <v>78</v>
      </c>
      <c r="AG16" s="14">
        <v>0.01</v>
      </c>
      <c r="AH16" s="41">
        <v>400</v>
      </c>
      <c r="AI16" s="42" t="s">
        <v>78</v>
      </c>
      <c r="AJ16" s="13" t="s">
        <v>78</v>
      </c>
      <c r="AK16" s="14">
        <v>0.01</v>
      </c>
      <c r="AL16" s="41">
        <v>400</v>
      </c>
      <c r="AM16" s="42" t="s">
        <v>78</v>
      </c>
      <c r="AN16" s="13" t="s">
        <v>78</v>
      </c>
      <c r="AO16" s="14">
        <v>0.01</v>
      </c>
      <c r="AP16" s="41">
        <v>400</v>
      </c>
      <c r="AQ16" s="107" t="s">
        <v>78</v>
      </c>
    </row>
    <row r="17" spans="1:108" x14ac:dyDescent="0.3">
      <c r="A17" s="6">
        <v>2</v>
      </c>
      <c r="B17" s="6" t="s">
        <v>8</v>
      </c>
      <c r="C17" s="40" t="s">
        <v>9</v>
      </c>
      <c r="D17" s="15">
        <v>200</v>
      </c>
      <c r="E17" s="16">
        <v>0.3</v>
      </c>
      <c r="F17" s="41">
        <f t="shared" ref="F17" si="0">D17*E17</f>
        <v>60</v>
      </c>
      <c r="G17" s="42"/>
      <c r="H17" s="15">
        <v>200</v>
      </c>
      <c r="I17" s="16">
        <v>0.3</v>
      </c>
      <c r="J17" s="41">
        <v>80</v>
      </c>
      <c r="K17" s="42">
        <v>80</v>
      </c>
      <c r="L17" s="15">
        <v>200</v>
      </c>
      <c r="M17" s="16">
        <v>0.3</v>
      </c>
      <c r="N17" s="41">
        <v>80</v>
      </c>
      <c r="O17" s="42"/>
      <c r="P17" s="15">
        <v>200</v>
      </c>
      <c r="Q17" s="16">
        <v>0.3</v>
      </c>
      <c r="R17" s="41">
        <v>80</v>
      </c>
      <c r="S17" s="42"/>
      <c r="T17" s="15">
        <v>200</v>
      </c>
      <c r="U17" s="16">
        <v>0.3</v>
      </c>
      <c r="V17" s="41">
        <v>80</v>
      </c>
      <c r="W17" s="42"/>
      <c r="X17" s="15">
        <v>600</v>
      </c>
      <c r="Y17" s="16">
        <v>0.3</v>
      </c>
      <c r="Z17" s="41">
        <f t="shared" ref="Z17" si="1">X17*Y17</f>
        <v>180</v>
      </c>
      <c r="AA17" s="42"/>
      <c r="AB17" s="15">
        <v>600</v>
      </c>
      <c r="AC17" s="16">
        <v>0.3</v>
      </c>
      <c r="AD17" s="41">
        <v>240</v>
      </c>
      <c r="AE17" s="42"/>
      <c r="AF17" s="15">
        <v>600</v>
      </c>
      <c r="AG17" s="16">
        <v>0.3</v>
      </c>
      <c r="AH17" s="41">
        <v>240</v>
      </c>
      <c r="AI17" s="42"/>
      <c r="AJ17" s="15">
        <v>600</v>
      </c>
      <c r="AK17" s="16" t="s">
        <v>103</v>
      </c>
      <c r="AL17" s="41">
        <v>240</v>
      </c>
      <c r="AM17" s="42"/>
      <c r="AN17" s="15">
        <v>600</v>
      </c>
      <c r="AO17" s="16">
        <v>0.3</v>
      </c>
      <c r="AP17" s="41">
        <v>240</v>
      </c>
      <c r="AQ17" s="107"/>
    </row>
    <row r="18" spans="1:108" x14ac:dyDescent="0.3">
      <c r="A18" s="6">
        <v>3</v>
      </c>
      <c r="B18" s="6" t="s">
        <v>10</v>
      </c>
      <c r="C18" s="40" t="s">
        <v>11</v>
      </c>
      <c r="D18" s="15" t="s">
        <v>78</v>
      </c>
      <c r="E18" s="16">
        <v>0.15</v>
      </c>
      <c r="F18" s="41">
        <v>453</v>
      </c>
      <c r="G18" s="42" t="s">
        <v>78</v>
      </c>
      <c r="H18" s="15" t="s">
        <v>78</v>
      </c>
      <c r="I18" s="16">
        <v>0.15</v>
      </c>
      <c r="J18" s="41">
        <v>453</v>
      </c>
      <c r="K18" s="42">
        <v>453</v>
      </c>
      <c r="L18" s="15" t="s">
        <v>78</v>
      </c>
      <c r="M18" s="16">
        <v>0.15</v>
      </c>
      <c r="N18" s="41">
        <v>453</v>
      </c>
      <c r="O18" s="42" t="s">
        <v>78</v>
      </c>
      <c r="P18" s="15" t="s">
        <v>78</v>
      </c>
      <c r="Q18" s="16">
        <v>0.15</v>
      </c>
      <c r="R18" s="41">
        <v>453</v>
      </c>
      <c r="S18" s="42" t="s">
        <v>78</v>
      </c>
      <c r="T18" s="15" t="s">
        <v>78</v>
      </c>
      <c r="U18" s="16">
        <v>0.15</v>
      </c>
      <c r="V18" s="41">
        <v>453</v>
      </c>
      <c r="W18" s="42" t="s">
        <v>78</v>
      </c>
      <c r="X18" s="15" t="s">
        <v>78</v>
      </c>
      <c r="Y18" s="16">
        <v>0.15</v>
      </c>
      <c r="Z18" s="41">
        <v>453</v>
      </c>
      <c r="AA18" s="42" t="s">
        <v>78</v>
      </c>
      <c r="AB18" s="15" t="s">
        <v>78</v>
      </c>
      <c r="AC18" s="16">
        <v>0.15</v>
      </c>
      <c r="AD18" s="41">
        <v>453</v>
      </c>
      <c r="AE18" s="42" t="s">
        <v>78</v>
      </c>
      <c r="AF18" s="15" t="s">
        <v>78</v>
      </c>
      <c r="AG18" s="16">
        <v>0.15</v>
      </c>
      <c r="AH18" s="41">
        <v>453</v>
      </c>
      <c r="AI18" s="42" t="s">
        <v>78</v>
      </c>
      <c r="AJ18" s="15" t="s">
        <v>78</v>
      </c>
      <c r="AK18" s="16" t="s">
        <v>104</v>
      </c>
      <c r="AL18" s="41">
        <v>453</v>
      </c>
      <c r="AM18" s="42" t="s">
        <v>78</v>
      </c>
      <c r="AN18" s="15" t="s">
        <v>78</v>
      </c>
      <c r="AO18" s="16">
        <v>0.15</v>
      </c>
      <c r="AP18" s="41">
        <v>453</v>
      </c>
      <c r="AQ18" s="107" t="s">
        <v>78</v>
      </c>
    </row>
    <row r="19" spans="1:108" x14ac:dyDescent="0.3">
      <c r="A19" s="6">
        <v>4</v>
      </c>
      <c r="B19" s="6" t="s">
        <v>12</v>
      </c>
      <c r="C19" s="40" t="s">
        <v>13</v>
      </c>
      <c r="D19" s="15" t="s">
        <v>78</v>
      </c>
      <c r="E19" s="16">
        <v>0.06</v>
      </c>
      <c r="F19" s="41">
        <v>100</v>
      </c>
      <c r="G19" s="42"/>
      <c r="H19" s="15" t="s">
        <v>78</v>
      </c>
      <c r="I19" s="16">
        <v>0.06</v>
      </c>
      <c r="J19" s="41">
        <v>100</v>
      </c>
      <c r="K19" s="42">
        <v>100</v>
      </c>
      <c r="L19" s="15" t="s">
        <v>78</v>
      </c>
      <c r="M19" s="16">
        <v>0.06</v>
      </c>
      <c r="N19" s="41">
        <v>100</v>
      </c>
      <c r="O19" s="42"/>
      <c r="P19" s="15" t="s">
        <v>78</v>
      </c>
      <c r="Q19" s="16">
        <v>0.06</v>
      </c>
      <c r="R19" s="41">
        <v>100</v>
      </c>
      <c r="S19" s="42"/>
      <c r="T19" s="15" t="s">
        <v>78</v>
      </c>
      <c r="U19" s="16">
        <v>0.06</v>
      </c>
      <c r="V19" s="41">
        <v>100</v>
      </c>
      <c r="W19" s="42"/>
      <c r="X19" s="15" t="s">
        <v>78</v>
      </c>
      <c r="Y19" s="16">
        <v>0.06</v>
      </c>
      <c r="Z19" s="41">
        <v>100</v>
      </c>
      <c r="AA19" s="42"/>
      <c r="AB19" s="15" t="s">
        <v>78</v>
      </c>
      <c r="AC19" s="16">
        <v>0.06</v>
      </c>
      <c r="AD19" s="41">
        <v>100</v>
      </c>
      <c r="AE19" s="42"/>
      <c r="AF19" s="15" t="s">
        <v>78</v>
      </c>
      <c r="AG19" s="16">
        <v>0.06</v>
      </c>
      <c r="AH19" s="41">
        <v>100</v>
      </c>
      <c r="AI19" s="42"/>
      <c r="AJ19" s="15" t="s">
        <v>78</v>
      </c>
      <c r="AK19" s="16" t="s">
        <v>105</v>
      </c>
      <c r="AL19" s="41">
        <v>100</v>
      </c>
      <c r="AM19" s="42"/>
      <c r="AN19" s="15" t="s">
        <v>78</v>
      </c>
      <c r="AO19" s="16">
        <v>0.06</v>
      </c>
      <c r="AP19" s="41">
        <v>100</v>
      </c>
      <c r="AQ19" s="107"/>
    </row>
    <row r="20" spans="1:108" x14ac:dyDescent="0.3">
      <c r="A20" s="6">
        <v>5</v>
      </c>
      <c r="B20" s="6" t="s">
        <v>14</v>
      </c>
      <c r="C20" s="40" t="s">
        <v>15</v>
      </c>
      <c r="D20" s="15" t="s">
        <v>78</v>
      </c>
      <c r="E20" s="16">
        <v>0</v>
      </c>
      <c r="F20" s="41">
        <f>E20</f>
        <v>0</v>
      </c>
      <c r="G20" s="42" t="s">
        <v>78</v>
      </c>
      <c r="H20" s="15" t="s">
        <v>78</v>
      </c>
      <c r="I20" s="16">
        <v>0</v>
      </c>
      <c r="J20" s="41">
        <v>0</v>
      </c>
      <c r="K20" s="42">
        <v>0</v>
      </c>
      <c r="L20" s="15" t="s">
        <v>78</v>
      </c>
      <c r="M20" s="16">
        <v>0</v>
      </c>
      <c r="N20" s="41">
        <v>0</v>
      </c>
      <c r="O20" s="42" t="s">
        <v>78</v>
      </c>
      <c r="P20" s="15" t="s">
        <v>78</v>
      </c>
      <c r="Q20" s="16">
        <v>0</v>
      </c>
      <c r="R20" s="41">
        <v>0</v>
      </c>
      <c r="S20" s="42" t="s">
        <v>78</v>
      </c>
      <c r="T20" s="15" t="s">
        <v>78</v>
      </c>
      <c r="U20" s="16">
        <v>0</v>
      </c>
      <c r="V20" s="41">
        <v>0</v>
      </c>
      <c r="W20" s="42" t="s">
        <v>78</v>
      </c>
      <c r="X20" s="15" t="s">
        <v>78</v>
      </c>
      <c r="Y20" s="16">
        <v>0</v>
      </c>
      <c r="Z20" s="41">
        <f>Y20</f>
        <v>0</v>
      </c>
      <c r="AA20" s="42" t="s">
        <v>78</v>
      </c>
      <c r="AB20" s="15" t="s">
        <v>78</v>
      </c>
      <c r="AC20" s="16">
        <v>0</v>
      </c>
      <c r="AD20" s="41">
        <v>0</v>
      </c>
      <c r="AE20" s="42" t="s">
        <v>78</v>
      </c>
      <c r="AF20" s="15" t="s">
        <v>78</v>
      </c>
      <c r="AG20" s="16">
        <v>0</v>
      </c>
      <c r="AH20" s="41">
        <v>0</v>
      </c>
      <c r="AI20" s="42" t="s">
        <v>78</v>
      </c>
      <c r="AJ20" s="15" t="s">
        <v>78</v>
      </c>
      <c r="AK20" s="16">
        <v>0</v>
      </c>
      <c r="AL20" s="41">
        <v>0</v>
      </c>
      <c r="AM20" s="42" t="s">
        <v>78</v>
      </c>
      <c r="AN20" s="15" t="s">
        <v>78</v>
      </c>
      <c r="AO20" s="16">
        <v>0</v>
      </c>
      <c r="AP20" s="41">
        <v>0</v>
      </c>
      <c r="AQ20" s="107" t="s">
        <v>78</v>
      </c>
    </row>
    <row r="21" spans="1:108" x14ac:dyDescent="0.3">
      <c r="A21" s="6">
        <v>6</v>
      </c>
      <c r="B21" s="6" t="s">
        <v>25</v>
      </c>
      <c r="C21" s="40" t="s">
        <v>38</v>
      </c>
      <c r="D21" s="15">
        <v>1</v>
      </c>
      <c r="E21" s="16">
        <v>150</v>
      </c>
      <c r="F21" s="41">
        <f t="shared" ref="F21:F28" si="2">D21*E21</f>
        <v>150</v>
      </c>
      <c r="G21" s="42"/>
      <c r="H21" s="15">
        <v>1</v>
      </c>
      <c r="I21" s="16">
        <v>300</v>
      </c>
      <c r="J21" s="41">
        <f t="shared" ref="J21" si="3">H21*I21</f>
        <v>300</v>
      </c>
      <c r="K21" s="42"/>
      <c r="L21" s="15">
        <v>1</v>
      </c>
      <c r="M21" s="16">
        <v>100</v>
      </c>
      <c r="N21" s="41">
        <f t="shared" ref="N21" si="4">L21*M21</f>
        <v>100</v>
      </c>
      <c r="O21" s="42"/>
      <c r="P21" s="15">
        <v>1</v>
      </c>
      <c r="Q21" s="16">
        <v>75</v>
      </c>
      <c r="R21" s="41">
        <f t="shared" ref="R21" si="5">P21*Q21</f>
        <v>75</v>
      </c>
      <c r="S21" s="42"/>
      <c r="T21" s="15">
        <v>1</v>
      </c>
      <c r="U21" s="16">
        <v>600</v>
      </c>
      <c r="V21" s="41">
        <f t="shared" ref="V21" si="6">T21*U21</f>
        <v>600</v>
      </c>
      <c r="W21" s="42"/>
      <c r="X21" s="15">
        <v>1</v>
      </c>
      <c r="Y21" s="16">
        <v>150</v>
      </c>
      <c r="Z21" s="41">
        <f t="shared" ref="Z21" si="7">X21*Y21</f>
        <v>150</v>
      </c>
      <c r="AA21" s="42"/>
      <c r="AB21" s="15">
        <v>1</v>
      </c>
      <c r="AC21" s="16">
        <v>300</v>
      </c>
      <c r="AD21" s="41">
        <f t="shared" ref="AD21" si="8">AB21*AC21</f>
        <v>300</v>
      </c>
      <c r="AE21" s="42"/>
      <c r="AF21" s="15">
        <v>1</v>
      </c>
      <c r="AG21" s="16">
        <v>100</v>
      </c>
      <c r="AH21" s="41">
        <f t="shared" ref="AH21" si="9">AF21*AG21</f>
        <v>100</v>
      </c>
      <c r="AI21" s="42"/>
      <c r="AJ21" s="15">
        <v>1</v>
      </c>
      <c r="AK21" s="16">
        <v>75</v>
      </c>
      <c r="AL21" s="41">
        <f t="shared" ref="AL21" si="10">AJ21*AK21</f>
        <v>75</v>
      </c>
      <c r="AM21" s="42"/>
      <c r="AN21" s="15">
        <v>1</v>
      </c>
      <c r="AO21" s="16">
        <v>600</v>
      </c>
      <c r="AP21" s="41">
        <f t="shared" ref="AP21" si="11">AN21*AO21</f>
        <v>600</v>
      </c>
      <c r="AQ21" s="107"/>
    </row>
    <row r="22" spans="1:108" s="60" customFormat="1" x14ac:dyDescent="0.3">
      <c r="A22" s="56">
        <v>7</v>
      </c>
      <c r="B22" s="56"/>
      <c r="C22" s="57" t="s">
        <v>22</v>
      </c>
      <c r="D22" s="56"/>
      <c r="E22" s="58"/>
      <c r="F22" s="59"/>
      <c r="G22" s="39"/>
      <c r="H22" s="56"/>
      <c r="I22" s="58"/>
      <c r="J22" s="59"/>
      <c r="K22" s="39"/>
      <c r="L22" s="56"/>
      <c r="M22" s="58"/>
      <c r="N22" s="59"/>
      <c r="O22" s="39"/>
      <c r="P22" s="56"/>
      <c r="Q22" s="58"/>
      <c r="R22" s="59"/>
      <c r="S22" s="39"/>
      <c r="T22" s="56"/>
      <c r="U22" s="58"/>
      <c r="V22" s="59"/>
      <c r="W22" s="39"/>
      <c r="X22" s="56"/>
      <c r="Y22" s="58"/>
      <c r="Z22" s="59"/>
      <c r="AA22" s="39"/>
      <c r="AB22" s="56"/>
      <c r="AC22" s="58"/>
      <c r="AD22" s="59"/>
      <c r="AE22" s="39"/>
      <c r="AF22" s="56"/>
      <c r="AG22" s="58"/>
      <c r="AH22" s="59"/>
      <c r="AI22" s="39"/>
      <c r="AJ22" s="56"/>
      <c r="AK22" s="58"/>
      <c r="AL22" s="59"/>
      <c r="AM22" s="39"/>
      <c r="AN22" s="56"/>
      <c r="AO22" s="58"/>
      <c r="AP22" s="59"/>
      <c r="AQ22" s="108"/>
      <c r="AR22" s="112"/>
      <c r="AS22" s="112"/>
      <c r="AT22" s="112"/>
      <c r="AU22" s="112"/>
      <c r="AV22" s="112"/>
      <c r="AW22" s="112"/>
      <c r="AX22" s="112"/>
      <c r="AY22" s="112"/>
      <c r="AZ22" s="112"/>
      <c r="BA22" s="112"/>
      <c r="BB22" s="112"/>
      <c r="BC22" s="112"/>
      <c r="BD22" s="112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2"/>
      <c r="BP22" s="112"/>
      <c r="BQ22" s="112"/>
      <c r="BR22" s="112"/>
      <c r="BS22" s="112"/>
      <c r="BT22" s="112"/>
      <c r="BU22" s="112"/>
      <c r="BV22" s="112"/>
      <c r="BW22" s="112"/>
      <c r="BX22" s="112"/>
      <c r="BY22" s="112"/>
      <c r="BZ22" s="112"/>
      <c r="CA22" s="112"/>
      <c r="CB22" s="112"/>
      <c r="CC22" s="112"/>
      <c r="CD22" s="112"/>
      <c r="CE22" s="112"/>
      <c r="CF22" s="112"/>
      <c r="CG22" s="112"/>
      <c r="CH22" s="112"/>
      <c r="CI22" s="112"/>
      <c r="CJ22" s="112"/>
      <c r="CK22" s="112"/>
      <c r="CL22" s="112"/>
      <c r="CM22" s="112"/>
      <c r="CN22" s="112"/>
      <c r="CO22" s="112"/>
      <c r="CP22" s="112"/>
      <c r="CQ22" s="112"/>
      <c r="CR22" s="112"/>
      <c r="CS22" s="112"/>
      <c r="CT22" s="112"/>
      <c r="CU22" s="112"/>
      <c r="CV22" s="112"/>
      <c r="CW22" s="112"/>
      <c r="CX22" s="112"/>
      <c r="CY22" s="112"/>
      <c r="CZ22" s="112"/>
    </row>
    <row r="23" spans="1:108" ht="70" x14ac:dyDescent="0.3">
      <c r="A23" s="6">
        <v>8</v>
      </c>
      <c r="B23" s="6"/>
      <c r="C23" s="39" t="s">
        <v>55</v>
      </c>
      <c r="D23" s="15" t="s">
        <v>78</v>
      </c>
      <c r="E23" s="22">
        <v>0</v>
      </c>
      <c r="F23" s="41">
        <v>0</v>
      </c>
      <c r="G23" s="42" t="s">
        <v>100</v>
      </c>
      <c r="H23" s="15" t="s">
        <v>78</v>
      </c>
      <c r="I23" s="22">
        <v>0</v>
      </c>
      <c r="J23" s="41">
        <v>0</v>
      </c>
      <c r="K23" s="42" t="s">
        <v>100</v>
      </c>
      <c r="L23" s="15" t="s">
        <v>78</v>
      </c>
      <c r="M23" s="22">
        <v>0</v>
      </c>
      <c r="N23" s="41">
        <v>0</v>
      </c>
      <c r="O23" s="42" t="s">
        <v>100</v>
      </c>
      <c r="P23" s="15" t="s">
        <v>78</v>
      </c>
      <c r="Q23" s="22">
        <v>0</v>
      </c>
      <c r="R23" s="41">
        <v>0</v>
      </c>
      <c r="S23" s="42" t="s">
        <v>100</v>
      </c>
      <c r="T23" s="15" t="s">
        <v>78</v>
      </c>
      <c r="U23" s="22">
        <v>0</v>
      </c>
      <c r="V23" s="41">
        <v>0</v>
      </c>
      <c r="W23" s="42" t="s">
        <v>100</v>
      </c>
      <c r="X23" s="15" t="s">
        <v>78</v>
      </c>
      <c r="Y23" s="22">
        <v>0</v>
      </c>
      <c r="Z23" s="41">
        <v>0</v>
      </c>
      <c r="AA23" s="42" t="s">
        <v>100</v>
      </c>
      <c r="AB23" s="15" t="s">
        <v>78</v>
      </c>
      <c r="AC23" s="22">
        <v>0</v>
      </c>
      <c r="AD23" s="41">
        <v>0</v>
      </c>
      <c r="AE23" s="42" t="s">
        <v>100</v>
      </c>
      <c r="AF23" s="15" t="s">
        <v>78</v>
      </c>
      <c r="AG23" s="22">
        <v>0</v>
      </c>
      <c r="AH23" s="41">
        <v>0</v>
      </c>
      <c r="AI23" s="42" t="s">
        <v>100</v>
      </c>
      <c r="AJ23" s="15" t="s">
        <v>78</v>
      </c>
      <c r="AK23" s="22">
        <v>0</v>
      </c>
      <c r="AL23" s="41">
        <v>0</v>
      </c>
      <c r="AM23" s="42" t="s">
        <v>100</v>
      </c>
      <c r="AN23" s="15" t="s">
        <v>78</v>
      </c>
      <c r="AO23" s="22">
        <v>0</v>
      </c>
      <c r="AP23" s="41">
        <v>0</v>
      </c>
      <c r="AQ23" s="114" t="s">
        <v>100</v>
      </c>
    </row>
    <row r="24" spans="1:108" x14ac:dyDescent="0.3">
      <c r="A24" s="6">
        <v>9</v>
      </c>
      <c r="B24" s="6"/>
      <c r="C24" s="39" t="s">
        <v>56</v>
      </c>
      <c r="D24" s="15"/>
      <c r="E24" s="22"/>
      <c r="F24" s="41">
        <f t="shared" si="2"/>
        <v>0</v>
      </c>
      <c r="G24" s="42" t="s">
        <v>101</v>
      </c>
      <c r="H24" s="15"/>
      <c r="I24" s="22"/>
      <c r="J24" s="41">
        <f t="shared" ref="J24" si="12">H24*I24</f>
        <v>0</v>
      </c>
      <c r="K24" s="42" t="str">
        <f>G24</f>
        <v>no allocation</v>
      </c>
      <c r="L24" s="15"/>
      <c r="M24" s="22"/>
      <c r="N24" s="41">
        <f t="shared" ref="N24" si="13">L24*M24</f>
        <v>0</v>
      </c>
      <c r="O24" s="42" t="str">
        <f>K24</f>
        <v>no allocation</v>
      </c>
      <c r="P24" s="15"/>
      <c r="Q24" s="22"/>
      <c r="R24" s="41">
        <f t="shared" ref="R24" si="14">P24*Q24</f>
        <v>0</v>
      </c>
      <c r="S24" s="42" t="str">
        <f>O24</f>
        <v>no allocation</v>
      </c>
      <c r="T24" s="15"/>
      <c r="U24" s="22"/>
      <c r="V24" s="41">
        <f t="shared" ref="V24" si="15">T24*U24</f>
        <v>0</v>
      </c>
      <c r="W24" s="42" t="str">
        <f>O24</f>
        <v>no allocation</v>
      </c>
      <c r="X24" s="15"/>
      <c r="Y24" s="22"/>
      <c r="Z24" s="41">
        <f t="shared" ref="Z24" si="16">X24*Y24</f>
        <v>0</v>
      </c>
      <c r="AA24" s="42"/>
      <c r="AB24" s="15"/>
      <c r="AC24" s="22"/>
      <c r="AD24" s="41">
        <f t="shared" ref="AD24" si="17">AB24*AC24</f>
        <v>0</v>
      </c>
      <c r="AE24" s="42"/>
      <c r="AF24" s="15"/>
      <c r="AG24" s="22"/>
      <c r="AH24" s="41">
        <f t="shared" ref="AH24" si="18">AF24*AG24</f>
        <v>0</v>
      </c>
      <c r="AI24" s="42"/>
      <c r="AJ24" s="15"/>
      <c r="AK24" s="22"/>
      <c r="AL24" s="41">
        <f t="shared" ref="AL24" si="19">AJ24*AK24</f>
        <v>0</v>
      </c>
      <c r="AM24" s="42"/>
      <c r="AN24" s="15"/>
      <c r="AO24" s="22"/>
      <c r="AP24" s="41">
        <f t="shared" ref="AP24" si="20">AN24*AO24</f>
        <v>0</v>
      </c>
      <c r="AQ24" s="107"/>
    </row>
    <row r="25" spans="1:108" x14ac:dyDescent="0.3">
      <c r="A25" s="6">
        <v>10</v>
      </c>
      <c r="B25" s="6"/>
      <c r="C25" s="39" t="s">
        <v>76</v>
      </c>
      <c r="D25" s="15">
        <v>20480</v>
      </c>
      <c r="E25" s="22">
        <v>1.7299999999999999E-2</v>
      </c>
      <c r="F25" s="41">
        <v>355</v>
      </c>
      <c r="G25" s="42"/>
      <c r="H25" s="15">
        <v>20480</v>
      </c>
      <c r="I25" s="22">
        <f>E25</f>
        <v>1.7299999999999999E-2</v>
      </c>
      <c r="J25" s="41">
        <v>355</v>
      </c>
      <c r="K25" s="42"/>
      <c r="L25" s="15">
        <v>20480</v>
      </c>
      <c r="M25" s="22">
        <v>1.7299999999999999E-2</v>
      </c>
      <c r="N25" s="41">
        <v>355</v>
      </c>
      <c r="O25" s="42"/>
      <c r="P25" s="15">
        <v>20480</v>
      </c>
      <c r="Q25" s="22">
        <f>M25</f>
        <v>1.7299999999999999E-2</v>
      </c>
      <c r="R25" s="41">
        <v>355</v>
      </c>
      <c r="S25" s="42"/>
      <c r="T25" s="15">
        <v>20480</v>
      </c>
      <c r="U25" s="22">
        <f>Q25</f>
        <v>1.7299999999999999E-2</v>
      </c>
      <c r="V25" s="41">
        <v>355</v>
      </c>
      <c r="W25" s="42"/>
      <c r="X25" s="15">
        <v>20480</v>
      </c>
      <c r="Y25" s="22">
        <v>1.7299999999999999E-2</v>
      </c>
      <c r="Z25" s="41">
        <v>355</v>
      </c>
      <c r="AA25" s="42"/>
      <c r="AB25" s="15">
        <v>20480</v>
      </c>
      <c r="AC25" s="22">
        <v>1.7299999999999999E-2</v>
      </c>
      <c r="AD25" s="41">
        <v>355</v>
      </c>
      <c r="AE25" s="42"/>
      <c r="AF25" s="15">
        <v>20480</v>
      </c>
      <c r="AG25" s="22">
        <v>1.7299999999999999E-2</v>
      </c>
      <c r="AH25" s="41">
        <v>355</v>
      </c>
      <c r="AI25" s="42"/>
      <c r="AJ25" s="15">
        <v>20480</v>
      </c>
      <c r="AK25" s="22">
        <v>1.7299999999999999E-2</v>
      </c>
      <c r="AL25" s="41">
        <v>355</v>
      </c>
      <c r="AM25" s="42"/>
      <c r="AN25" s="15">
        <v>20480</v>
      </c>
      <c r="AO25" s="22">
        <v>1.7299999999999999E-2</v>
      </c>
      <c r="AP25" s="41">
        <v>355</v>
      </c>
      <c r="AQ25" s="107"/>
    </row>
    <row r="26" spans="1:108" x14ac:dyDescent="0.3">
      <c r="A26" s="6">
        <v>11</v>
      </c>
      <c r="B26" s="6"/>
      <c r="C26" s="39"/>
      <c r="D26" s="15"/>
      <c r="E26" s="22"/>
      <c r="F26" s="41">
        <f t="shared" si="2"/>
        <v>0</v>
      </c>
      <c r="G26" s="42"/>
      <c r="H26" s="15"/>
      <c r="I26" s="22"/>
      <c r="J26" s="41">
        <f t="shared" ref="J26:J28" si="21">H26*I26</f>
        <v>0</v>
      </c>
      <c r="K26" s="42"/>
      <c r="L26" s="15"/>
      <c r="M26" s="22"/>
      <c r="N26" s="41">
        <f t="shared" ref="N26:N28" si="22">L26*M26</f>
        <v>0</v>
      </c>
      <c r="O26" s="42"/>
      <c r="P26" s="15"/>
      <c r="Q26" s="22"/>
      <c r="R26" s="41">
        <f t="shared" ref="R26:R28" si="23">P26*Q26</f>
        <v>0</v>
      </c>
      <c r="S26" s="42"/>
      <c r="T26" s="15"/>
      <c r="U26" s="22"/>
      <c r="V26" s="41">
        <f t="shared" ref="V26:V28" si="24">T26*U26</f>
        <v>0</v>
      </c>
      <c r="W26" s="42"/>
      <c r="X26" s="15"/>
      <c r="Y26" s="22"/>
      <c r="Z26" s="41">
        <f t="shared" ref="Z26:Z28" si="25">X26*Y26</f>
        <v>0</v>
      </c>
      <c r="AA26" s="42"/>
      <c r="AB26" s="15"/>
      <c r="AC26" s="22"/>
      <c r="AD26" s="41">
        <f t="shared" ref="AD26:AD28" si="26">AB26*AC26</f>
        <v>0</v>
      </c>
      <c r="AE26" s="42"/>
      <c r="AF26" s="15"/>
      <c r="AG26" s="22"/>
      <c r="AH26" s="41">
        <f t="shared" ref="AH26:AH28" si="27">AF26*AG26</f>
        <v>0</v>
      </c>
      <c r="AI26" s="42"/>
      <c r="AJ26" s="15"/>
      <c r="AK26" s="22"/>
      <c r="AL26" s="41">
        <f t="shared" ref="AL26:AL28" si="28">AJ26*AK26</f>
        <v>0</v>
      </c>
      <c r="AM26" s="42"/>
      <c r="AN26" s="15"/>
      <c r="AO26" s="22"/>
      <c r="AP26" s="41">
        <f t="shared" ref="AP26:AP28" si="29">AN26*AO26</f>
        <v>0</v>
      </c>
      <c r="AQ26" s="107"/>
    </row>
    <row r="27" spans="1:108" x14ac:dyDescent="0.3">
      <c r="A27" s="6">
        <v>12</v>
      </c>
      <c r="B27" s="6"/>
      <c r="C27" s="39"/>
      <c r="D27" s="15"/>
      <c r="E27" s="22"/>
      <c r="F27" s="41">
        <f t="shared" si="2"/>
        <v>0</v>
      </c>
      <c r="G27" s="42"/>
      <c r="H27" s="15"/>
      <c r="I27" s="22"/>
      <c r="J27" s="41">
        <f t="shared" si="21"/>
        <v>0</v>
      </c>
      <c r="K27" s="42"/>
      <c r="L27" s="15"/>
      <c r="M27" s="22"/>
      <c r="N27" s="41">
        <f t="shared" si="22"/>
        <v>0</v>
      </c>
      <c r="O27" s="42"/>
      <c r="P27" s="15"/>
      <c r="Q27" s="22"/>
      <c r="R27" s="41">
        <f t="shared" si="23"/>
        <v>0</v>
      </c>
      <c r="S27" s="42"/>
      <c r="T27" s="15"/>
      <c r="U27" s="22"/>
      <c r="V27" s="41">
        <f t="shared" si="24"/>
        <v>0</v>
      </c>
      <c r="W27" s="42"/>
      <c r="X27" s="15"/>
      <c r="Y27" s="22"/>
      <c r="Z27" s="41">
        <f t="shared" si="25"/>
        <v>0</v>
      </c>
      <c r="AA27" s="42"/>
      <c r="AB27" s="15"/>
      <c r="AC27" s="22"/>
      <c r="AD27" s="41">
        <f t="shared" si="26"/>
        <v>0</v>
      </c>
      <c r="AE27" s="42"/>
      <c r="AF27" s="15"/>
      <c r="AG27" s="22"/>
      <c r="AH27" s="41">
        <f t="shared" si="27"/>
        <v>0</v>
      </c>
      <c r="AI27" s="42"/>
      <c r="AJ27" s="15"/>
      <c r="AK27" s="22"/>
      <c r="AL27" s="41">
        <f t="shared" si="28"/>
        <v>0</v>
      </c>
      <c r="AM27" s="42"/>
      <c r="AN27" s="15"/>
      <c r="AO27" s="22"/>
      <c r="AP27" s="41">
        <f t="shared" si="29"/>
        <v>0</v>
      </c>
      <c r="AQ27" s="107"/>
    </row>
    <row r="28" spans="1:108" x14ac:dyDescent="0.3">
      <c r="A28" s="6">
        <v>13</v>
      </c>
      <c r="B28" s="6"/>
      <c r="C28" s="39"/>
      <c r="D28" s="15"/>
      <c r="E28" s="22"/>
      <c r="F28" s="41">
        <f t="shared" si="2"/>
        <v>0</v>
      </c>
      <c r="G28" s="42"/>
      <c r="H28" s="15"/>
      <c r="I28" s="22"/>
      <c r="J28" s="41">
        <f t="shared" si="21"/>
        <v>0</v>
      </c>
      <c r="K28" s="42"/>
      <c r="L28" s="15"/>
      <c r="M28" s="22"/>
      <c r="N28" s="41">
        <f t="shared" si="22"/>
        <v>0</v>
      </c>
      <c r="O28" s="42"/>
      <c r="P28" s="15"/>
      <c r="Q28" s="22"/>
      <c r="R28" s="41">
        <f t="shared" si="23"/>
        <v>0</v>
      </c>
      <c r="S28" s="42"/>
      <c r="T28" s="15"/>
      <c r="U28" s="22"/>
      <c r="V28" s="41">
        <f t="shared" si="24"/>
        <v>0</v>
      </c>
      <c r="W28" s="42"/>
      <c r="X28" s="15"/>
      <c r="Y28" s="22"/>
      <c r="Z28" s="41">
        <f t="shared" si="25"/>
        <v>0</v>
      </c>
      <c r="AA28" s="42"/>
      <c r="AB28" s="15"/>
      <c r="AC28" s="22"/>
      <c r="AD28" s="41">
        <f t="shared" si="26"/>
        <v>0</v>
      </c>
      <c r="AE28" s="42"/>
      <c r="AF28" s="15"/>
      <c r="AG28" s="22"/>
      <c r="AH28" s="41">
        <f t="shared" si="27"/>
        <v>0</v>
      </c>
      <c r="AI28" s="42"/>
      <c r="AJ28" s="15"/>
      <c r="AK28" s="22"/>
      <c r="AL28" s="41">
        <f t="shared" si="28"/>
        <v>0</v>
      </c>
      <c r="AM28" s="42"/>
      <c r="AN28" s="15"/>
      <c r="AO28" s="22"/>
      <c r="AP28" s="41">
        <f t="shared" si="29"/>
        <v>0</v>
      </c>
      <c r="AQ28" s="107"/>
    </row>
    <row r="29" spans="1:108" x14ac:dyDescent="0.3">
      <c r="A29" s="6"/>
      <c r="B29" s="6"/>
      <c r="C29" s="45" t="s">
        <v>23</v>
      </c>
      <c r="D29" s="52"/>
      <c r="E29" s="53"/>
      <c r="F29" s="54">
        <f>SUM(F16:F28)</f>
        <v>1518</v>
      </c>
      <c r="G29" s="42"/>
      <c r="H29" s="52"/>
      <c r="I29" s="53"/>
      <c r="J29" s="54">
        <f>SUM(J16:J28)</f>
        <v>1688</v>
      </c>
      <c r="K29" s="42"/>
      <c r="L29" s="52"/>
      <c r="M29" s="53"/>
      <c r="N29" s="54">
        <f>SUM(N16:N28)</f>
        <v>1488</v>
      </c>
      <c r="O29" s="42"/>
      <c r="P29" s="52"/>
      <c r="Q29" s="53"/>
      <c r="R29" s="54">
        <f>SUM(R16:R28)</f>
        <v>1463</v>
      </c>
      <c r="S29" s="42"/>
      <c r="T29" s="52"/>
      <c r="U29" s="53"/>
      <c r="V29" s="54">
        <f>SUM(V16:V28)</f>
        <v>1988</v>
      </c>
      <c r="W29" s="42"/>
      <c r="X29" s="52"/>
      <c r="Y29" s="53"/>
      <c r="Z29" s="54">
        <f>SUM(Z16:Z28)</f>
        <v>1638</v>
      </c>
      <c r="AA29" s="42"/>
      <c r="AB29" s="52"/>
      <c r="AC29" s="53"/>
      <c r="AD29" s="54">
        <f>SUM(AD16:AD28)</f>
        <v>1848</v>
      </c>
      <c r="AE29" s="42"/>
      <c r="AF29" s="52"/>
      <c r="AG29" s="53"/>
      <c r="AH29" s="54">
        <f>SUM(AH16:AH28)</f>
        <v>1648</v>
      </c>
      <c r="AI29" s="42"/>
      <c r="AJ29" s="52"/>
      <c r="AK29" s="53"/>
      <c r="AL29" s="54">
        <f>SUM(AL16:AL28)</f>
        <v>1623</v>
      </c>
      <c r="AM29" s="42"/>
      <c r="AN29" s="52"/>
      <c r="AO29" s="53"/>
      <c r="AP29" s="54">
        <f>SUM(AP16:AP28)</f>
        <v>2148</v>
      </c>
      <c r="AQ29" s="107"/>
    </row>
    <row r="30" spans="1:108" x14ac:dyDescent="0.3">
      <c r="A30" s="6"/>
      <c r="B30" s="6"/>
      <c r="C30" s="47" t="s">
        <v>44</v>
      </c>
      <c r="D30" s="55"/>
      <c r="E30" s="48">
        <f>F30/F29</f>
        <v>-0.6837944664031621</v>
      </c>
      <c r="F30" s="17">
        <v>-1038</v>
      </c>
      <c r="G30" s="44"/>
      <c r="H30" s="55"/>
      <c r="I30" s="48">
        <f>J30/J29</f>
        <v>-0.61492890995260663</v>
      </c>
      <c r="J30" s="17">
        <f>F30</f>
        <v>-1038</v>
      </c>
      <c r="K30" s="44"/>
      <c r="L30" s="55"/>
      <c r="M30" s="48">
        <f>N30/N29</f>
        <v>-0.69758064516129037</v>
      </c>
      <c r="N30" s="17">
        <f>J30</f>
        <v>-1038</v>
      </c>
      <c r="O30" s="44"/>
      <c r="P30" s="55"/>
      <c r="Q30" s="48">
        <f>R30/R29</f>
        <v>-0.70950102529049897</v>
      </c>
      <c r="R30" s="17">
        <f>N30</f>
        <v>-1038</v>
      </c>
      <c r="S30" s="44"/>
      <c r="T30" s="85"/>
      <c r="U30" s="48">
        <f>V30/V29</f>
        <v>-0.52213279678068414</v>
      </c>
      <c r="V30" s="17">
        <f>R30</f>
        <v>-1038</v>
      </c>
      <c r="W30" s="44"/>
      <c r="X30" s="55"/>
      <c r="Y30" s="48">
        <f>Z30/Z29</f>
        <v>-0.63980463980463975</v>
      </c>
      <c r="Z30" s="17">
        <v>-1048</v>
      </c>
      <c r="AA30" s="44"/>
      <c r="AB30" s="55"/>
      <c r="AC30" s="48">
        <f>AD30/AD29</f>
        <v>-0.5670995670995671</v>
      </c>
      <c r="AD30" s="17">
        <f>Z30</f>
        <v>-1048</v>
      </c>
      <c r="AE30" s="44"/>
      <c r="AF30" s="55"/>
      <c r="AG30" s="48">
        <f>AH30/AH29</f>
        <v>-0.63592233009708743</v>
      </c>
      <c r="AH30" s="17">
        <f>AD30</f>
        <v>-1048</v>
      </c>
      <c r="AI30" s="44"/>
      <c r="AJ30" s="55"/>
      <c r="AK30" s="48">
        <f>AL30/AL29</f>
        <v>-0.64571780653111521</v>
      </c>
      <c r="AL30" s="17">
        <f>AH30</f>
        <v>-1048</v>
      </c>
      <c r="AM30" s="44"/>
      <c r="AN30" s="55"/>
      <c r="AO30" s="48">
        <f>AP30/AP29</f>
        <v>-0.48789571694599626</v>
      </c>
      <c r="AP30" s="17">
        <f>AL30</f>
        <v>-1048</v>
      </c>
      <c r="AQ30" s="109"/>
    </row>
    <row r="31" spans="1:108" x14ac:dyDescent="0.3">
      <c r="A31" s="40"/>
      <c r="B31" s="6"/>
      <c r="C31" s="49" t="s">
        <v>24</v>
      </c>
      <c r="D31" s="55"/>
      <c r="E31" s="55"/>
      <c r="F31" s="46">
        <f>F29+F30</f>
        <v>480</v>
      </c>
      <c r="G31" s="44"/>
      <c r="H31" s="55"/>
      <c r="I31" s="55"/>
      <c r="J31" s="46">
        <f>J29+J30</f>
        <v>650</v>
      </c>
      <c r="K31" s="44"/>
      <c r="L31" s="55"/>
      <c r="M31" s="55"/>
      <c r="N31" s="46">
        <f>N29+N30</f>
        <v>450</v>
      </c>
      <c r="O31" s="44"/>
      <c r="P31" s="55"/>
      <c r="Q31" s="55"/>
      <c r="R31" s="46">
        <f>R30+R29</f>
        <v>425</v>
      </c>
      <c r="S31" s="44"/>
      <c r="T31" s="85"/>
      <c r="U31" s="85"/>
      <c r="V31" s="46">
        <f>V30+V29</f>
        <v>950</v>
      </c>
      <c r="W31" s="44"/>
      <c r="X31" s="55"/>
      <c r="Y31" s="55"/>
      <c r="Z31" s="46">
        <f>Z29+Z30</f>
        <v>590</v>
      </c>
      <c r="AA31" s="44"/>
      <c r="AB31" s="55"/>
      <c r="AC31" s="55"/>
      <c r="AD31" s="46">
        <f>AD29+AD30</f>
        <v>800</v>
      </c>
      <c r="AE31" s="44"/>
      <c r="AF31" s="55"/>
      <c r="AG31" s="55"/>
      <c r="AH31" s="46">
        <f>AH29+AH30</f>
        <v>600</v>
      </c>
      <c r="AI31" s="44"/>
      <c r="AJ31" s="55"/>
      <c r="AK31" s="55"/>
      <c r="AL31" s="46">
        <f>AL29+AL30</f>
        <v>575</v>
      </c>
      <c r="AM31" s="44"/>
      <c r="AN31" s="55"/>
      <c r="AO31" s="55"/>
      <c r="AP31" s="46">
        <f>AP29+AP30</f>
        <v>1100</v>
      </c>
      <c r="AQ31" s="109"/>
    </row>
    <row r="32" spans="1:108" s="61" customFormat="1" x14ac:dyDescent="0.3">
      <c r="C32" s="61" t="s">
        <v>77</v>
      </c>
      <c r="D32" s="6"/>
      <c r="E32" s="62"/>
      <c r="F32" s="41">
        <f>F21*24</f>
        <v>3600</v>
      </c>
      <c r="G32" s="40"/>
      <c r="H32" s="6"/>
      <c r="I32" s="62"/>
      <c r="J32" s="41">
        <f>300*12</f>
        <v>3600</v>
      </c>
      <c r="K32" s="40"/>
      <c r="L32" s="6"/>
      <c r="M32" s="62"/>
      <c r="N32" s="41">
        <f>N21*36</f>
        <v>3600</v>
      </c>
      <c r="O32" s="40"/>
      <c r="P32" s="6"/>
      <c r="Q32" s="62"/>
      <c r="R32" s="41">
        <f>R21*48</f>
        <v>3600</v>
      </c>
      <c r="S32" s="40"/>
      <c r="T32" s="6"/>
      <c r="U32" s="62"/>
      <c r="V32" s="41">
        <f>V21*6</f>
        <v>3600</v>
      </c>
      <c r="W32" s="40"/>
      <c r="X32" s="6"/>
      <c r="Y32" s="62"/>
      <c r="Z32" s="41">
        <f>Z21*24</f>
        <v>3600</v>
      </c>
      <c r="AA32" s="40"/>
      <c r="AB32" s="6"/>
      <c r="AC32" s="62"/>
      <c r="AD32" s="41">
        <f>AD21*12</f>
        <v>3600</v>
      </c>
      <c r="AE32" s="40"/>
      <c r="AF32" s="6"/>
      <c r="AG32" s="62"/>
      <c r="AH32" s="41">
        <f>AH21*36</f>
        <v>3600</v>
      </c>
      <c r="AI32" s="40"/>
      <c r="AJ32" s="6"/>
      <c r="AK32" s="62"/>
      <c r="AL32" s="41">
        <f>AL21*48</f>
        <v>3600</v>
      </c>
      <c r="AM32" s="40"/>
      <c r="AN32" s="6"/>
      <c r="AO32" s="62"/>
      <c r="AP32" s="41">
        <f>AP21*6</f>
        <v>3600</v>
      </c>
      <c r="AQ32" s="110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/>
      <c r="CT32" s="113"/>
      <c r="CU32" s="113"/>
      <c r="CV32" s="113"/>
      <c r="CW32" s="113"/>
      <c r="CX32" s="113"/>
      <c r="CY32" s="113"/>
      <c r="CZ32" s="113"/>
      <c r="DA32" s="105"/>
      <c r="DB32" s="105"/>
      <c r="DC32" s="105"/>
      <c r="DD32" s="105"/>
    </row>
    <row r="33" spans="1:43" x14ac:dyDescent="0.3">
      <c r="A33" s="55"/>
      <c r="B33" s="55"/>
      <c r="C33" s="63" t="s">
        <v>57</v>
      </c>
      <c r="D33" s="135"/>
      <c r="E33" s="135"/>
      <c r="F33" s="135"/>
      <c r="G33" s="44"/>
      <c r="H33" s="135"/>
      <c r="I33" s="135"/>
      <c r="J33" s="135"/>
      <c r="K33" s="44"/>
      <c r="L33" s="136"/>
      <c r="M33" s="137"/>
      <c r="N33" s="138"/>
      <c r="O33" s="44"/>
      <c r="P33" s="135"/>
      <c r="Q33" s="135"/>
      <c r="R33" s="135"/>
      <c r="S33" s="44"/>
      <c r="T33" s="135"/>
      <c r="U33" s="135"/>
      <c r="V33" s="135"/>
      <c r="W33" s="44"/>
      <c r="X33" s="135"/>
      <c r="Y33" s="135"/>
      <c r="Z33" s="135"/>
      <c r="AA33" s="44"/>
      <c r="AB33" s="135"/>
      <c r="AC33" s="135"/>
      <c r="AD33" s="135"/>
      <c r="AE33" s="44"/>
      <c r="AF33" s="135"/>
      <c r="AG33" s="135"/>
      <c r="AH33" s="135"/>
      <c r="AI33" s="44"/>
      <c r="AJ33" s="135"/>
      <c r="AK33" s="135"/>
      <c r="AL33" s="135"/>
      <c r="AM33" s="44"/>
      <c r="AN33" s="135"/>
      <c r="AO33" s="135"/>
      <c r="AP33" s="135"/>
      <c r="AQ33" s="109"/>
    </row>
    <row r="34" spans="1:43" x14ac:dyDescent="0.3">
      <c r="A34" s="55"/>
      <c r="B34" s="55" t="str">
        <f>B17</f>
        <v>RT15-01-02</v>
      </c>
      <c r="C34" s="64" t="str">
        <f>C17</f>
        <v>Voice Minutes</v>
      </c>
      <c r="D34" s="132">
        <v>0.3</v>
      </c>
      <c r="E34" s="133"/>
      <c r="F34" s="134"/>
      <c r="G34" s="42"/>
      <c r="H34" s="132">
        <v>0.3</v>
      </c>
      <c r="I34" s="133"/>
      <c r="J34" s="134"/>
      <c r="K34" s="42"/>
      <c r="L34" s="132">
        <v>0.3</v>
      </c>
      <c r="M34" s="133"/>
      <c r="N34" s="134"/>
      <c r="O34" s="42"/>
      <c r="P34" s="132">
        <v>0.3</v>
      </c>
      <c r="Q34" s="133"/>
      <c r="R34" s="134"/>
      <c r="S34" s="42"/>
      <c r="T34" s="132">
        <v>0.3</v>
      </c>
      <c r="U34" s="133"/>
      <c r="V34" s="134"/>
      <c r="W34" s="42"/>
      <c r="X34" s="132">
        <v>0.3</v>
      </c>
      <c r="Y34" s="133"/>
      <c r="Z34" s="134"/>
      <c r="AA34" s="42"/>
      <c r="AB34" s="132">
        <v>0.3</v>
      </c>
      <c r="AC34" s="133"/>
      <c r="AD34" s="134"/>
      <c r="AE34" s="42"/>
      <c r="AF34" s="132">
        <v>0.3</v>
      </c>
      <c r="AG34" s="133"/>
      <c r="AH34" s="134"/>
      <c r="AI34" s="42"/>
      <c r="AJ34" s="132">
        <v>0.3</v>
      </c>
      <c r="AK34" s="133"/>
      <c r="AL34" s="134"/>
      <c r="AM34" s="42"/>
      <c r="AN34" s="132">
        <v>0.3</v>
      </c>
      <c r="AO34" s="133"/>
      <c r="AP34" s="134"/>
      <c r="AQ34" s="107"/>
    </row>
    <row r="35" spans="1:43" x14ac:dyDescent="0.3">
      <c r="A35" s="55"/>
      <c r="B35" s="55" t="str">
        <f>B19</f>
        <v>RT15-01-04</v>
      </c>
      <c r="C35" s="64" t="str">
        <f>C19</f>
        <v>SMS</v>
      </c>
      <c r="D35" s="132">
        <v>0.06</v>
      </c>
      <c r="E35" s="133"/>
      <c r="F35" s="134"/>
      <c r="G35" s="42"/>
      <c r="H35" s="132">
        <v>0.06</v>
      </c>
      <c r="I35" s="133"/>
      <c r="J35" s="134"/>
      <c r="K35" s="42"/>
      <c r="L35" s="132">
        <v>0.06</v>
      </c>
      <c r="M35" s="133"/>
      <c r="N35" s="134"/>
      <c r="O35" s="42"/>
      <c r="P35" s="132">
        <v>0.06</v>
      </c>
      <c r="Q35" s="133"/>
      <c r="R35" s="134"/>
      <c r="S35" s="42"/>
      <c r="T35" s="132">
        <v>0.06</v>
      </c>
      <c r="U35" s="133"/>
      <c r="V35" s="134"/>
      <c r="W35" s="42"/>
      <c r="X35" s="132">
        <v>0.06</v>
      </c>
      <c r="Y35" s="133"/>
      <c r="Z35" s="134"/>
      <c r="AA35" s="42"/>
      <c r="AB35" s="132">
        <v>0.06</v>
      </c>
      <c r="AC35" s="133"/>
      <c r="AD35" s="134"/>
      <c r="AE35" s="42"/>
      <c r="AF35" s="132">
        <v>0.06</v>
      </c>
      <c r="AG35" s="133"/>
      <c r="AH35" s="134"/>
      <c r="AI35" s="42"/>
      <c r="AJ35" s="132">
        <v>0.06</v>
      </c>
      <c r="AK35" s="133"/>
      <c r="AL35" s="134"/>
      <c r="AM35" s="42"/>
      <c r="AN35" s="132">
        <v>0.06</v>
      </c>
      <c r="AO35" s="133"/>
      <c r="AP35" s="134"/>
      <c r="AQ35" s="107"/>
    </row>
    <row r="36" spans="1:43" x14ac:dyDescent="0.3">
      <c r="A36" s="55"/>
      <c r="B36" s="55"/>
      <c r="C36" s="64" t="str">
        <f>C23</f>
        <v>Anytime data MB</v>
      </c>
      <c r="D36" s="132">
        <v>0</v>
      </c>
      <c r="E36" s="133"/>
      <c r="F36" s="134"/>
      <c r="G36" s="42"/>
      <c r="H36" s="132">
        <v>0</v>
      </c>
      <c r="I36" s="133"/>
      <c r="J36" s="134"/>
      <c r="K36" s="42"/>
      <c r="L36" s="132">
        <v>0</v>
      </c>
      <c r="M36" s="133"/>
      <c r="N36" s="134"/>
      <c r="O36" s="42"/>
      <c r="P36" s="132">
        <v>0</v>
      </c>
      <c r="Q36" s="133"/>
      <c r="R36" s="134"/>
      <c r="S36" s="42"/>
      <c r="T36" s="132">
        <v>0</v>
      </c>
      <c r="U36" s="133"/>
      <c r="V36" s="134"/>
      <c r="W36" s="42"/>
      <c r="X36" s="132">
        <v>0</v>
      </c>
      <c r="Y36" s="133"/>
      <c r="Z36" s="134"/>
      <c r="AA36" s="42"/>
      <c r="AB36" s="132">
        <v>0</v>
      </c>
      <c r="AC36" s="133"/>
      <c r="AD36" s="134"/>
      <c r="AE36" s="42"/>
      <c r="AF36" s="132">
        <v>0</v>
      </c>
      <c r="AG36" s="133"/>
      <c r="AH36" s="134"/>
      <c r="AI36" s="42"/>
      <c r="AJ36" s="132">
        <v>0</v>
      </c>
      <c r="AK36" s="133"/>
      <c r="AL36" s="134"/>
      <c r="AM36" s="42"/>
      <c r="AN36" s="132">
        <v>0</v>
      </c>
      <c r="AO36" s="133"/>
      <c r="AP36" s="134"/>
      <c r="AQ36" s="107"/>
    </row>
    <row r="37" spans="1:43" x14ac:dyDescent="0.3">
      <c r="A37" s="50"/>
      <c r="B37" s="50"/>
      <c r="C37" s="50"/>
    </row>
    <row r="38" spans="1:43" x14ac:dyDescent="0.3">
      <c r="A38" s="50"/>
      <c r="B38" s="50"/>
      <c r="C38" s="50"/>
    </row>
    <row r="39" spans="1:43" x14ac:dyDescent="0.3">
      <c r="A39" s="50"/>
      <c r="B39" s="50"/>
      <c r="C39" s="51" t="s">
        <v>18</v>
      </c>
    </row>
    <row r="40" spans="1:43" x14ac:dyDescent="0.3">
      <c r="A40" s="50"/>
      <c r="B40" s="50"/>
      <c r="C40" s="51"/>
    </row>
  </sheetData>
  <sheetProtection algorithmName="SHA-512" hashValue="x0O6IvyX1pJkSFz3YVQzzU5GOV//yTKRKSiSUexjkCZzbmV9jh6dGXfsVUM091WbwKqdChoQpUBjhOVP3PYqvw==" saltValue="Y+VmLAygpYSRW7UfUNx+XQ==" spinCount="100000" sheet="1" objects="1" scenarios="1" formatCells="0" formatColumns="0" formatRows="0" sort="0" autoFilter="0"/>
  <mergeCells count="136">
    <mergeCell ref="AS1:AV1"/>
    <mergeCell ref="AW1:AZ1"/>
    <mergeCell ref="BA1:BD1"/>
    <mergeCell ref="CO1:CR1"/>
    <mergeCell ref="BE1:BH1"/>
    <mergeCell ref="BI1:BL1"/>
    <mergeCell ref="BM1:BP1"/>
    <mergeCell ref="BQ1:BT1"/>
    <mergeCell ref="BU1:BX1"/>
    <mergeCell ref="BY1:CB1"/>
    <mergeCell ref="CC1:CF1"/>
    <mergeCell ref="CG1:CJ1"/>
    <mergeCell ref="CK1:CN1"/>
    <mergeCell ref="AJ11:AM11"/>
    <mergeCell ref="AB10:AE10"/>
    <mergeCell ref="AJ15:AM15"/>
    <mergeCell ref="AN14:AQ14"/>
    <mergeCell ref="AN15:AQ15"/>
    <mergeCell ref="X14:AA14"/>
    <mergeCell ref="X15:AA15"/>
    <mergeCell ref="AB14:AE14"/>
    <mergeCell ref="AB15:AE15"/>
    <mergeCell ref="AF14:AI14"/>
    <mergeCell ref="AF15:AI15"/>
    <mergeCell ref="X13:AA13"/>
    <mergeCell ref="AB13:AE13"/>
    <mergeCell ref="AF13:AI13"/>
    <mergeCell ref="AJ13:AM13"/>
    <mergeCell ref="AN13:AQ13"/>
    <mergeCell ref="AJ14:AM14"/>
    <mergeCell ref="D14:G14"/>
    <mergeCell ref="H34:J34"/>
    <mergeCell ref="L34:N34"/>
    <mergeCell ref="P34:R34"/>
    <mergeCell ref="X34:Z34"/>
    <mergeCell ref="L33:N33"/>
    <mergeCell ref="P33:R33"/>
    <mergeCell ref="AF6:AI6"/>
    <mergeCell ref="AF9:AI9"/>
    <mergeCell ref="AF10:AI10"/>
    <mergeCell ref="AF11:AI11"/>
    <mergeCell ref="D13:G13"/>
    <mergeCell ref="H13:K13"/>
    <mergeCell ref="L13:O13"/>
    <mergeCell ref="AB36:AD36"/>
    <mergeCell ref="AF36:AH36"/>
    <mergeCell ref="AJ36:AL36"/>
    <mergeCell ref="AN36:AP36"/>
    <mergeCell ref="AF34:AH34"/>
    <mergeCell ref="AJ34:AL34"/>
    <mergeCell ref="AN34:AP34"/>
    <mergeCell ref="D15:G15"/>
    <mergeCell ref="H14:K14"/>
    <mergeCell ref="L14:O14"/>
    <mergeCell ref="H15:K15"/>
    <mergeCell ref="L15:O15"/>
    <mergeCell ref="AJ35:AL35"/>
    <mergeCell ref="AN35:AP35"/>
    <mergeCell ref="L35:N35"/>
    <mergeCell ref="P35:R35"/>
    <mergeCell ref="X35:Z35"/>
    <mergeCell ref="AB35:AD35"/>
    <mergeCell ref="AF35:AH35"/>
    <mergeCell ref="AJ33:AL33"/>
    <mergeCell ref="AN33:AP33"/>
    <mergeCell ref="D33:F33"/>
    <mergeCell ref="D34:F34"/>
    <mergeCell ref="D35:F35"/>
    <mergeCell ref="X33:Z33"/>
    <mergeCell ref="AB33:AD33"/>
    <mergeCell ref="AF33:AH33"/>
    <mergeCell ref="T33:V33"/>
    <mergeCell ref="T34:V34"/>
    <mergeCell ref="D36:F36"/>
    <mergeCell ref="H33:J33"/>
    <mergeCell ref="H35:J35"/>
    <mergeCell ref="D12:G12"/>
    <mergeCell ref="H12:K12"/>
    <mergeCell ref="L12:O12"/>
    <mergeCell ref="X12:AA12"/>
    <mergeCell ref="AB12:AE12"/>
    <mergeCell ref="AF12:AI12"/>
    <mergeCell ref="T35:V35"/>
    <mergeCell ref="T36:V36"/>
    <mergeCell ref="P14:S14"/>
    <mergeCell ref="T14:W14"/>
    <mergeCell ref="P15:S15"/>
    <mergeCell ref="T15:W15"/>
    <mergeCell ref="H36:J36"/>
    <mergeCell ref="L36:N36"/>
    <mergeCell ref="P36:R36"/>
    <mergeCell ref="X36:Z36"/>
    <mergeCell ref="AJ12:AM12"/>
    <mergeCell ref="AN12:AQ12"/>
    <mergeCell ref="AN6:AQ6"/>
    <mergeCell ref="AN9:AQ9"/>
    <mergeCell ref="AN10:AQ10"/>
    <mergeCell ref="AN11:AQ11"/>
    <mergeCell ref="AB34:AD34"/>
    <mergeCell ref="D11:G11"/>
    <mergeCell ref="H11:K11"/>
    <mergeCell ref="L11:O11"/>
    <mergeCell ref="X11:AA11"/>
    <mergeCell ref="AB11:AE11"/>
    <mergeCell ref="AB9:AE9"/>
    <mergeCell ref="D6:G6"/>
    <mergeCell ref="H6:K6"/>
    <mergeCell ref="L6:O6"/>
    <mergeCell ref="X6:AA6"/>
    <mergeCell ref="AB6:AE6"/>
    <mergeCell ref="P11:S11"/>
    <mergeCell ref="T11:W11"/>
    <mergeCell ref="P12:S12"/>
    <mergeCell ref="T12:W12"/>
    <mergeCell ref="P13:S13"/>
    <mergeCell ref="T13:W13"/>
    <mergeCell ref="D3:AQ3"/>
    <mergeCell ref="A1:AQ1"/>
    <mergeCell ref="A6:C6"/>
    <mergeCell ref="D9:G9"/>
    <mergeCell ref="H9:K9"/>
    <mergeCell ref="L9:O9"/>
    <mergeCell ref="X9:AA9"/>
    <mergeCell ref="D10:G10"/>
    <mergeCell ref="H10:K10"/>
    <mergeCell ref="L10:O10"/>
    <mergeCell ref="X10:AA10"/>
    <mergeCell ref="P6:S6"/>
    <mergeCell ref="T6:W6"/>
    <mergeCell ref="P9:S9"/>
    <mergeCell ref="T9:W9"/>
    <mergeCell ref="P10:S10"/>
    <mergeCell ref="T10:W10"/>
    <mergeCell ref="AJ6:AM6"/>
    <mergeCell ref="AJ9:AM9"/>
    <mergeCell ref="AJ10:AM10"/>
  </mergeCells>
  <pageMargins left="0.7" right="0.7" top="0.75" bottom="0.75" header="0.3" footer="0.3"/>
  <pageSetup paperSize="9" scale="16" orientation="portrait" verticalDpi="0" r:id="rId1"/>
  <headerFooter>
    <oddFooter>&amp;L&amp;1#&amp;"Calibri"&amp;7&amp;K000000C2 General</oddFooter>
  </headerFooter>
  <colBreaks count="1" manualBreakCount="1">
    <brk id="43" max="1048575" man="1"/>
  </colBreaks>
  <ignoredErrors>
    <ignoredError sqref="H9 F17:F21 L9 J21 P9 F24:F32 E30 I25:I30 J24:J32 K24 N21:R32 M30 S24 V21:V32 U25:U30 W24 Y30 Z17:Z32 AD21:AD32 AC30 AG30 AH21:AH32 AL21:AL32 AK30 AP21:AP32 AO30 B34:C35 C36 AB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6586B54-F290-498F-B4C3-E12D6E11E849}">
          <x14:formula1>
            <xm:f>Lists!$H$2:$H$7</xm:f>
          </x14:formula1>
          <xm:sqref>E7 I7 M7 Q7 Y7 AC7 AG7 AK7 AO7 U7</xm:sqref>
        </x14:dataValidation>
        <x14:dataValidation type="list" allowBlank="1" showInputMessage="1" showErrorMessage="1" xr:uid="{79E6DF5C-87CF-427F-8BDF-BED8ADEB9CBA}">
          <x14:formula1>
            <xm:f>Lists!$D$2:$D$3</xm:f>
          </x14:formula1>
          <xm:sqref>D11:AQ11 D14:AQ15</xm:sqref>
        </x14:dataValidation>
        <x14:dataValidation type="list" allowBlank="1" showInputMessage="1" showErrorMessage="1" xr:uid="{D2EAB406-9CAA-45AE-9AA9-07A5A880866A}">
          <x14:formula1>
            <xm:f>Lists!$E$2:$E$4</xm:f>
          </x14:formula1>
          <xm:sqref>D12:AQ12</xm:sqref>
        </x14:dataValidation>
        <x14:dataValidation type="list" allowBlank="1" showInputMessage="1" showErrorMessage="1" xr:uid="{835D739C-099D-4A0E-AE69-100CF4064F8E}">
          <x14:formula1>
            <xm:f>Lists!$F$2:$F$3</xm:f>
          </x14:formula1>
          <xm:sqref>D10:AQ10</xm:sqref>
        </x14:dataValidation>
        <x14:dataValidation type="list" allowBlank="1" showInputMessage="1" showErrorMessage="1" xr:uid="{8BC6CF88-5AE9-485E-AE66-35189E1A4524}">
          <x14:formula1>
            <xm:f>Lists!$G$2:$G$8</xm:f>
          </x14:formula1>
          <xm:sqref>D13:AQ13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EB8E1-61C8-458A-9361-EDF1A38376DB}">
  <sheetPr>
    <tabColor rgb="FFC00000"/>
  </sheetPr>
  <dimension ref="A1:K40"/>
  <sheetViews>
    <sheetView tabSelected="1" view="pageBreakPreview" topLeftCell="B11" zoomScale="80" zoomScaleNormal="90" zoomScaleSheetLayoutView="80" workbookViewId="0">
      <selection activeCell="I18" sqref="I18"/>
    </sheetView>
  </sheetViews>
  <sheetFormatPr defaultColWidth="9.1796875" defaultRowHeight="14" x14ac:dyDescent="0.3"/>
  <cols>
    <col min="1" max="1" width="4.7265625" style="24" customWidth="1"/>
    <col min="2" max="2" width="16" style="24" customWidth="1"/>
    <col min="3" max="3" width="37.08984375" style="24" customWidth="1"/>
    <col min="4" max="6" width="12.7265625" style="31" customWidth="1"/>
    <col min="7" max="7" width="11.26953125" style="31" customWidth="1"/>
    <col min="8" max="10" width="12.7265625" style="31" customWidth="1"/>
    <col min="11" max="11" width="23.81640625" style="31" bestFit="1" customWidth="1"/>
    <col min="12" max="16384" width="9.1796875" style="24"/>
  </cols>
  <sheetData>
    <row r="1" spans="1:11" s="31" customFormat="1" x14ac:dyDescent="0.3">
      <c r="A1" s="115" t="s">
        <v>167</v>
      </c>
      <c r="B1" s="116"/>
      <c r="C1" s="116"/>
      <c r="D1" s="116"/>
      <c r="E1" s="116"/>
      <c r="F1" s="116"/>
      <c r="G1" s="116"/>
      <c r="H1" s="116"/>
      <c r="I1" s="116"/>
      <c r="J1" s="116"/>
      <c r="K1" s="117"/>
    </row>
    <row r="2" spans="1:11" s="31" customFormat="1" x14ac:dyDescent="0.3">
      <c r="D2" s="50"/>
      <c r="E2" s="50"/>
      <c r="F2" s="50"/>
    </row>
    <row r="3" spans="1:11" s="31" customFormat="1" x14ac:dyDescent="0.3">
      <c r="D3" s="125" t="s">
        <v>108</v>
      </c>
      <c r="E3" s="125"/>
      <c r="F3" s="125"/>
      <c r="G3" s="125"/>
      <c r="H3" s="125"/>
      <c r="I3" s="125"/>
      <c r="J3" s="125"/>
      <c r="K3" s="125"/>
    </row>
    <row r="4" spans="1:11" s="31" customFormat="1" x14ac:dyDescent="0.3">
      <c r="D4" s="50"/>
      <c r="E4" s="50"/>
      <c r="F4" s="50"/>
    </row>
    <row r="5" spans="1:11" s="31" customFormat="1" x14ac:dyDescent="0.3">
      <c r="D5" s="50"/>
      <c r="E5" s="50"/>
      <c r="F5" s="50"/>
    </row>
    <row r="6" spans="1:11" x14ac:dyDescent="0.3">
      <c r="A6" s="140" t="s">
        <v>75</v>
      </c>
      <c r="B6" s="141"/>
      <c r="C6" s="142"/>
      <c r="D6" s="115">
        <v>1</v>
      </c>
      <c r="E6" s="116"/>
      <c r="F6" s="116"/>
      <c r="G6" s="117"/>
      <c r="H6" s="115">
        <v>5</v>
      </c>
      <c r="I6" s="116"/>
      <c r="J6" s="116"/>
      <c r="K6" s="117"/>
    </row>
    <row r="7" spans="1:11" s="31" customFormat="1" x14ac:dyDescent="0.3">
      <c r="A7" s="32"/>
      <c r="B7" s="33"/>
      <c r="C7" s="34"/>
      <c r="D7" s="29"/>
      <c r="E7" s="67" t="s">
        <v>85</v>
      </c>
      <c r="F7" s="28"/>
      <c r="G7" s="28"/>
      <c r="H7" s="29"/>
      <c r="I7" s="67" t="s">
        <v>85</v>
      </c>
      <c r="J7" s="28"/>
      <c r="K7" s="28"/>
    </row>
    <row r="8" spans="1:11" ht="42" x14ac:dyDescent="0.3">
      <c r="A8" s="5" t="s">
        <v>1</v>
      </c>
      <c r="B8" s="18" t="s">
        <v>2</v>
      </c>
      <c r="C8" s="19" t="s">
        <v>3</v>
      </c>
      <c r="D8" s="9" t="s">
        <v>4</v>
      </c>
      <c r="E8" s="9" t="s">
        <v>21</v>
      </c>
      <c r="F8" s="9" t="s">
        <v>5</v>
      </c>
      <c r="G8" s="7" t="s">
        <v>20</v>
      </c>
      <c r="H8" s="9" t="s">
        <v>4</v>
      </c>
      <c r="I8" s="9" t="s">
        <v>21</v>
      </c>
      <c r="J8" s="9" t="s">
        <v>5</v>
      </c>
      <c r="K8" s="7" t="s">
        <v>20</v>
      </c>
    </row>
    <row r="9" spans="1:11" x14ac:dyDescent="0.3">
      <c r="A9" s="5"/>
      <c r="C9" s="11" t="s">
        <v>19</v>
      </c>
      <c r="D9" s="129" t="s">
        <v>102</v>
      </c>
      <c r="E9" s="130"/>
      <c r="F9" s="130"/>
      <c r="G9" s="131"/>
      <c r="H9" s="129" t="s">
        <v>88</v>
      </c>
      <c r="I9" s="130"/>
      <c r="J9" s="130"/>
      <c r="K9" s="131"/>
    </row>
    <row r="10" spans="1:11" x14ac:dyDescent="0.3">
      <c r="A10" s="5"/>
      <c r="B10" s="11"/>
      <c r="C10" s="4" t="s">
        <v>53</v>
      </c>
      <c r="D10" s="129" t="s">
        <v>47</v>
      </c>
      <c r="E10" s="130"/>
      <c r="F10" s="130"/>
      <c r="G10" s="131"/>
      <c r="H10" s="129" t="s">
        <v>47</v>
      </c>
      <c r="I10" s="130"/>
      <c r="J10" s="130"/>
      <c r="K10" s="131"/>
    </row>
    <row r="11" spans="1:11" x14ac:dyDescent="0.3">
      <c r="A11" s="5"/>
      <c r="B11" s="11"/>
      <c r="C11" s="4" t="s">
        <v>43</v>
      </c>
      <c r="D11" s="129" t="s">
        <v>46</v>
      </c>
      <c r="E11" s="130"/>
      <c r="F11" s="130"/>
      <c r="G11" s="131"/>
      <c r="H11" s="129" t="s">
        <v>46</v>
      </c>
      <c r="I11" s="130"/>
      <c r="J11" s="130"/>
      <c r="K11" s="131"/>
    </row>
    <row r="12" spans="1:11" x14ac:dyDescent="0.3">
      <c r="A12" s="5"/>
      <c r="B12" s="11"/>
      <c r="C12" s="4" t="s">
        <v>51</v>
      </c>
      <c r="D12" s="129" t="s">
        <v>84</v>
      </c>
      <c r="E12" s="130"/>
      <c r="F12" s="130"/>
      <c r="G12" s="131"/>
      <c r="H12" s="129" t="s">
        <v>84</v>
      </c>
      <c r="I12" s="130"/>
      <c r="J12" s="130"/>
      <c r="K12" s="131"/>
    </row>
    <row r="13" spans="1:11" x14ac:dyDescent="0.3">
      <c r="A13" s="5"/>
      <c r="B13" s="11"/>
      <c r="C13" s="40" t="s">
        <v>66</v>
      </c>
      <c r="D13" s="129" t="s">
        <v>68</v>
      </c>
      <c r="E13" s="130"/>
      <c r="F13" s="130"/>
      <c r="G13" s="131"/>
      <c r="H13" s="129" t="s">
        <v>68</v>
      </c>
      <c r="I13" s="130"/>
      <c r="J13" s="130"/>
      <c r="K13" s="131"/>
    </row>
    <row r="14" spans="1:11" x14ac:dyDescent="0.3">
      <c r="A14" s="5"/>
      <c r="B14" s="11"/>
      <c r="C14" s="4" t="s">
        <v>58</v>
      </c>
      <c r="D14" s="129" t="s">
        <v>50</v>
      </c>
      <c r="E14" s="130"/>
      <c r="F14" s="130"/>
      <c r="G14" s="131"/>
      <c r="H14" s="129" t="s">
        <v>50</v>
      </c>
      <c r="I14" s="130"/>
      <c r="J14" s="130"/>
      <c r="K14" s="131"/>
    </row>
    <row r="15" spans="1:11" x14ac:dyDescent="0.3">
      <c r="A15" s="5"/>
      <c r="B15" s="11"/>
      <c r="C15" s="4" t="s">
        <v>59</v>
      </c>
      <c r="D15" s="129" t="s">
        <v>46</v>
      </c>
      <c r="E15" s="130"/>
      <c r="F15" s="130"/>
      <c r="G15" s="131"/>
      <c r="H15" s="129" t="s">
        <v>46</v>
      </c>
      <c r="I15" s="130"/>
      <c r="J15" s="130"/>
      <c r="K15" s="131"/>
    </row>
    <row r="16" spans="1:11" x14ac:dyDescent="0.3">
      <c r="A16" s="3">
        <v>1</v>
      </c>
      <c r="B16" s="3" t="s">
        <v>6</v>
      </c>
      <c r="C16" s="4" t="s">
        <v>7</v>
      </c>
      <c r="D16" s="13" t="s">
        <v>78</v>
      </c>
      <c r="E16" s="14">
        <v>0.01</v>
      </c>
      <c r="F16" s="41">
        <v>400</v>
      </c>
      <c r="G16" s="42" t="s">
        <v>78</v>
      </c>
      <c r="H16" s="13" t="s">
        <v>78</v>
      </c>
      <c r="I16" s="14">
        <v>0.01</v>
      </c>
      <c r="J16" s="41">
        <v>400</v>
      </c>
      <c r="K16" s="42" t="s">
        <v>78</v>
      </c>
    </row>
    <row r="17" spans="1:11" x14ac:dyDescent="0.3">
      <c r="A17" s="3">
        <v>2</v>
      </c>
      <c r="B17" s="3" t="s">
        <v>8</v>
      </c>
      <c r="C17" s="4" t="s">
        <v>9</v>
      </c>
      <c r="D17" s="15">
        <v>200</v>
      </c>
      <c r="E17" s="16">
        <v>0.4</v>
      </c>
      <c r="F17" s="41">
        <f t="shared" ref="F17" si="0">D17*E17</f>
        <v>80</v>
      </c>
      <c r="G17" s="42"/>
      <c r="H17" s="15">
        <v>600</v>
      </c>
      <c r="I17" s="16">
        <v>0.4</v>
      </c>
      <c r="J17" s="41">
        <v>240</v>
      </c>
      <c r="K17" s="42"/>
    </row>
    <row r="18" spans="1:11" x14ac:dyDescent="0.3">
      <c r="A18" s="3">
        <v>3</v>
      </c>
      <c r="B18" s="3" t="s">
        <v>10</v>
      </c>
      <c r="C18" s="4" t="s">
        <v>11</v>
      </c>
      <c r="D18" s="15" t="s">
        <v>78</v>
      </c>
      <c r="E18" s="16">
        <v>0.15</v>
      </c>
      <c r="F18" s="41">
        <v>453</v>
      </c>
      <c r="G18" s="42" t="s">
        <v>78</v>
      </c>
      <c r="H18" s="15" t="s">
        <v>78</v>
      </c>
      <c r="I18" s="16">
        <v>0.15</v>
      </c>
      <c r="J18" s="41">
        <v>453</v>
      </c>
      <c r="K18" s="42" t="s">
        <v>78</v>
      </c>
    </row>
    <row r="19" spans="1:11" x14ac:dyDescent="0.3">
      <c r="A19" s="3">
        <v>4</v>
      </c>
      <c r="B19" s="3" t="s">
        <v>12</v>
      </c>
      <c r="C19" s="4" t="s">
        <v>13</v>
      </c>
      <c r="D19" s="15" t="s">
        <v>78</v>
      </c>
      <c r="E19" s="16">
        <v>0.06</v>
      </c>
      <c r="F19" s="41">
        <v>100</v>
      </c>
      <c r="G19" s="42" t="s">
        <v>78</v>
      </c>
      <c r="H19" s="15" t="s">
        <v>78</v>
      </c>
      <c r="I19" s="16">
        <v>0.06</v>
      </c>
      <c r="J19" s="41">
        <v>100</v>
      </c>
      <c r="K19" s="42" t="s">
        <v>78</v>
      </c>
    </row>
    <row r="20" spans="1:11" x14ac:dyDescent="0.3">
      <c r="A20" s="3">
        <v>5</v>
      </c>
      <c r="B20" s="3" t="s">
        <v>14</v>
      </c>
      <c r="C20" s="4" t="s">
        <v>15</v>
      </c>
      <c r="D20" s="15" t="s">
        <v>78</v>
      </c>
      <c r="E20" s="16">
        <v>0</v>
      </c>
      <c r="F20" s="41">
        <f>E20</f>
        <v>0</v>
      </c>
      <c r="G20" s="42" t="s">
        <v>78</v>
      </c>
      <c r="H20" s="15" t="s">
        <v>78</v>
      </c>
      <c r="I20" s="16">
        <v>0</v>
      </c>
      <c r="J20" s="41">
        <f>I20</f>
        <v>0</v>
      </c>
      <c r="K20" s="42" t="s">
        <v>78</v>
      </c>
    </row>
    <row r="21" spans="1:11" s="27" customFormat="1" x14ac:dyDescent="0.3">
      <c r="A21" s="3"/>
      <c r="B21" s="20"/>
      <c r="C21" s="21"/>
      <c r="D21" s="15"/>
      <c r="E21" s="16"/>
      <c r="F21" s="41"/>
      <c r="G21" s="42"/>
      <c r="H21" s="15"/>
      <c r="I21" s="16"/>
      <c r="J21" s="41"/>
      <c r="K21" s="42"/>
    </row>
    <row r="22" spans="1:11" x14ac:dyDescent="0.3">
      <c r="A22" s="6">
        <v>7</v>
      </c>
      <c r="B22" s="6"/>
      <c r="C22" s="43" t="s">
        <v>22</v>
      </c>
      <c r="D22" s="56"/>
      <c r="E22" s="58"/>
      <c r="F22" s="59"/>
      <c r="G22" s="39"/>
      <c r="H22" s="56"/>
      <c r="I22" s="58"/>
      <c r="J22" s="59"/>
      <c r="K22" s="39"/>
    </row>
    <row r="23" spans="1:11" x14ac:dyDescent="0.3">
      <c r="A23" s="6">
        <v>8</v>
      </c>
      <c r="B23" s="6"/>
      <c r="C23" s="39" t="s">
        <v>55</v>
      </c>
      <c r="D23" s="15" t="s">
        <v>78</v>
      </c>
      <c r="E23" s="22">
        <v>0</v>
      </c>
      <c r="F23" s="41">
        <v>0</v>
      </c>
      <c r="G23" s="42" t="s">
        <v>100</v>
      </c>
      <c r="H23" s="15" t="s">
        <v>78</v>
      </c>
      <c r="I23" s="22">
        <v>0</v>
      </c>
      <c r="J23" s="41">
        <v>0</v>
      </c>
      <c r="K23" s="42" t="s">
        <v>100</v>
      </c>
    </row>
    <row r="24" spans="1:11" x14ac:dyDescent="0.3">
      <c r="A24" s="6">
        <v>9</v>
      </c>
      <c r="B24" s="6"/>
      <c r="C24" s="39" t="s">
        <v>56</v>
      </c>
      <c r="D24" s="15"/>
      <c r="E24" s="22"/>
      <c r="F24" s="41">
        <f t="shared" ref="F24:F27" si="1">D24*E24</f>
        <v>0</v>
      </c>
      <c r="G24" s="42" t="s">
        <v>101</v>
      </c>
      <c r="H24" s="15"/>
      <c r="I24" s="22"/>
      <c r="J24" s="41">
        <f t="shared" ref="J24" si="2">H24*I24</f>
        <v>0</v>
      </c>
      <c r="K24" s="42" t="s">
        <v>101</v>
      </c>
    </row>
    <row r="25" spans="1:11" x14ac:dyDescent="0.3">
      <c r="A25" s="6">
        <v>10</v>
      </c>
      <c r="B25" s="6"/>
      <c r="C25" s="39" t="s">
        <v>76</v>
      </c>
      <c r="D25" s="15">
        <v>20480</v>
      </c>
      <c r="E25" s="22">
        <v>1.7299999999999999E-2</v>
      </c>
      <c r="F25" s="41">
        <v>355</v>
      </c>
      <c r="G25" s="42"/>
      <c r="H25" s="15">
        <v>20480</v>
      </c>
      <c r="I25" s="22">
        <v>1.7299999999999999E-2</v>
      </c>
      <c r="J25" s="41">
        <v>355</v>
      </c>
      <c r="K25" s="42"/>
    </row>
    <row r="26" spans="1:11" x14ac:dyDescent="0.3">
      <c r="A26" s="6">
        <v>11</v>
      </c>
      <c r="B26" s="6"/>
      <c r="C26" s="39"/>
      <c r="D26" s="15"/>
      <c r="E26" s="22"/>
      <c r="F26" s="41">
        <f t="shared" si="1"/>
        <v>0</v>
      </c>
      <c r="G26" s="42"/>
      <c r="H26" s="15"/>
      <c r="I26" s="22"/>
      <c r="J26" s="41">
        <f t="shared" ref="J26:J28" si="3">H26*I26</f>
        <v>0</v>
      </c>
      <c r="K26" s="42"/>
    </row>
    <row r="27" spans="1:11" x14ac:dyDescent="0.3">
      <c r="A27" s="6">
        <v>12</v>
      </c>
      <c r="B27" s="6"/>
      <c r="C27" s="39"/>
      <c r="D27" s="15"/>
      <c r="E27" s="22"/>
      <c r="F27" s="41">
        <f t="shared" si="1"/>
        <v>0</v>
      </c>
      <c r="G27" s="42"/>
      <c r="H27" s="15"/>
      <c r="I27" s="22"/>
      <c r="J27" s="41">
        <f t="shared" si="3"/>
        <v>0</v>
      </c>
      <c r="K27" s="42"/>
    </row>
    <row r="28" spans="1:11" x14ac:dyDescent="0.3">
      <c r="A28" s="6">
        <v>13</v>
      </c>
      <c r="B28" s="6"/>
      <c r="C28" s="39"/>
      <c r="D28" s="15"/>
      <c r="E28" s="22"/>
      <c r="F28" s="41">
        <f t="shared" ref="F28" si="4">D28*E28</f>
        <v>0</v>
      </c>
      <c r="G28" s="42"/>
      <c r="H28" s="15"/>
      <c r="I28" s="22"/>
      <c r="J28" s="41">
        <f t="shared" si="3"/>
        <v>0</v>
      </c>
      <c r="K28" s="42"/>
    </row>
    <row r="29" spans="1:11" x14ac:dyDescent="0.3">
      <c r="A29" s="3"/>
      <c r="B29" s="3"/>
      <c r="C29" s="10" t="s">
        <v>23</v>
      </c>
      <c r="D29" s="52"/>
      <c r="E29" s="53"/>
      <c r="F29" s="54">
        <f>SUM(F16:F28)</f>
        <v>1388</v>
      </c>
      <c r="G29" s="42"/>
      <c r="H29" s="52"/>
      <c r="I29" s="53"/>
      <c r="J29" s="54">
        <f>SUM(J16:J28)</f>
        <v>1548</v>
      </c>
      <c r="K29" s="42"/>
    </row>
    <row r="30" spans="1:11" x14ac:dyDescent="0.3">
      <c r="A30" s="3"/>
      <c r="B30" s="3"/>
      <c r="C30" s="12" t="s">
        <v>17</v>
      </c>
      <c r="D30" s="55"/>
      <c r="E30" s="48">
        <f>F30/F29</f>
        <v>-0.74783861671469742</v>
      </c>
      <c r="F30" s="17">
        <f>-1038</f>
        <v>-1038</v>
      </c>
      <c r="G30" s="44"/>
      <c r="H30" s="55"/>
      <c r="I30" s="48">
        <f>J30/J29</f>
        <v>-0.67700258397932822</v>
      </c>
      <c r="J30" s="17">
        <v>-1048</v>
      </c>
      <c r="K30" s="44"/>
    </row>
    <row r="31" spans="1:11" x14ac:dyDescent="0.3">
      <c r="A31" s="4"/>
      <c r="B31" s="3"/>
      <c r="C31" s="8" t="s">
        <v>24</v>
      </c>
      <c r="D31" s="55"/>
      <c r="E31" s="55"/>
      <c r="F31" s="46">
        <f>F29+F30</f>
        <v>350</v>
      </c>
      <c r="G31" s="44"/>
      <c r="H31" s="55"/>
      <c r="I31" s="55"/>
      <c r="J31" s="46">
        <f>J29+J30</f>
        <v>500</v>
      </c>
      <c r="K31" s="44"/>
    </row>
    <row r="32" spans="1:11" x14ac:dyDescent="0.3">
      <c r="A32" s="23"/>
      <c r="B32" s="23"/>
      <c r="C32" s="23"/>
    </row>
    <row r="33" spans="1:11" x14ac:dyDescent="0.3">
      <c r="A33" s="25"/>
      <c r="B33" s="25"/>
      <c r="C33" s="65" t="s">
        <v>57</v>
      </c>
      <c r="D33" s="136"/>
      <c r="E33" s="137"/>
      <c r="F33" s="138"/>
      <c r="G33" s="44"/>
      <c r="H33" s="135"/>
      <c r="I33" s="135"/>
      <c r="J33" s="135"/>
      <c r="K33" s="44"/>
    </row>
    <row r="34" spans="1:11" x14ac:dyDescent="0.3">
      <c r="A34" s="25"/>
      <c r="B34" s="55" t="str">
        <f>B17</f>
        <v>RT15-01-02</v>
      </c>
      <c r="C34" s="64" t="str">
        <f>C17</f>
        <v>Voice Minutes</v>
      </c>
      <c r="D34" s="132"/>
      <c r="E34" s="133"/>
      <c r="F34" s="134"/>
      <c r="G34" s="42"/>
      <c r="H34" s="132"/>
      <c r="I34" s="133"/>
      <c r="J34" s="134"/>
      <c r="K34" s="42"/>
    </row>
    <row r="35" spans="1:11" x14ac:dyDescent="0.3">
      <c r="A35" s="25"/>
      <c r="B35" s="55" t="str">
        <f>B19</f>
        <v>RT15-01-04</v>
      </c>
      <c r="C35" s="64" t="str">
        <f>C19</f>
        <v>SMS</v>
      </c>
      <c r="D35" s="132"/>
      <c r="E35" s="133"/>
      <c r="F35" s="134"/>
      <c r="G35" s="42"/>
      <c r="H35" s="132"/>
      <c r="I35" s="133"/>
      <c r="J35" s="134"/>
      <c r="K35" s="42"/>
    </row>
    <row r="36" spans="1:11" x14ac:dyDescent="0.3">
      <c r="A36" s="25"/>
      <c r="B36" s="55"/>
      <c r="C36" s="64" t="str">
        <f>C23</f>
        <v>Anytime data MB</v>
      </c>
      <c r="D36" s="132"/>
      <c r="E36" s="133"/>
      <c r="F36" s="134"/>
      <c r="G36" s="42"/>
      <c r="H36" s="132"/>
      <c r="I36" s="133"/>
      <c r="J36" s="134"/>
      <c r="K36" s="42"/>
    </row>
    <row r="37" spans="1:11" x14ac:dyDescent="0.3">
      <c r="A37" s="23"/>
      <c r="B37" s="23"/>
      <c r="C37" s="23"/>
    </row>
    <row r="38" spans="1:11" x14ac:dyDescent="0.3">
      <c r="A38" s="23"/>
      <c r="B38" s="23"/>
      <c r="C38" s="23"/>
    </row>
    <row r="39" spans="1:11" x14ac:dyDescent="0.3">
      <c r="A39" s="23"/>
      <c r="B39" s="23"/>
      <c r="C39" s="26" t="s">
        <v>18</v>
      </c>
    </row>
    <row r="40" spans="1:11" x14ac:dyDescent="0.3">
      <c r="A40" s="23"/>
      <c r="B40" s="23"/>
      <c r="C40" s="26"/>
    </row>
  </sheetData>
  <mergeCells count="27">
    <mergeCell ref="D36:F36"/>
    <mergeCell ref="H36:J36"/>
    <mergeCell ref="D34:F34"/>
    <mergeCell ref="H34:J34"/>
    <mergeCell ref="D10:G10"/>
    <mergeCell ref="D11:G11"/>
    <mergeCell ref="D12:G12"/>
    <mergeCell ref="D14:G14"/>
    <mergeCell ref="D15:G15"/>
    <mergeCell ref="D33:F33"/>
    <mergeCell ref="H13:K13"/>
    <mergeCell ref="D13:G13"/>
    <mergeCell ref="H33:J33"/>
    <mergeCell ref="H15:K15"/>
    <mergeCell ref="H11:K11"/>
    <mergeCell ref="H12:K12"/>
    <mergeCell ref="D3:K3"/>
    <mergeCell ref="A1:K1"/>
    <mergeCell ref="D35:F35"/>
    <mergeCell ref="H35:J35"/>
    <mergeCell ref="H10:K10"/>
    <mergeCell ref="H14:K14"/>
    <mergeCell ref="A6:C6"/>
    <mergeCell ref="D9:G9"/>
    <mergeCell ref="H9:K9"/>
    <mergeCell ref="D6:G6"/>
    <mergeCell ref="H6:K6"/>
  </mergeCells>
  <phoneticPr fontId="13" type="noConversion"/>
  <pageMargins left="0.7" right="0.7" top="0.75" bottom="0.75" header="0.3" footer="0.3"/>
  <pageSetup paperSize="9" scale="51" orientation="portrait" verticalDpi="0" r:id="rId1"/>
  <headerFooter>
    <oddFooter>&amp;L&amp;1#&amp;"Calibri"&amp;7&amp;K000000C2 General</oddFooter>
  </headerFooter>
  <colBreaks count="1" manualBreakCount="1">
    <brk id="11" max="38" man="1"/>
  </colBreaks>
  <ignoredErrors>
    <ignoredError sqref="F17:F20 J20 F24:F32 J24:J31 E30 I30 B34:C36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5CA15F8B-1DE3-4F77-B655-F93F395DAB6F}">
          <x14:formula1>
            <xm:f>Lists!$F$2:$F$3</xm:f>
          </x14:formula1>
          <xm:sqref>D10:K10</xm:sqref>
        </x14:dataValidation>
        <x14:dataValidation type="list" allowBlank="1" showInputMessage="1" showErrorMessage="1" xr:uid="{C0623954-D885-4705-B5BB-EDE1844A9F0D}">
          <x14:formula1>
            <xm:f>Lists!$E$2:$E$4</xm:f>
          </x14:formula1>
          <xm:sqref>D12:K12</xm:sqref>
        </x14:dataValidation>
        <x14:dataValidation type="list" allowBlank="1" showInputMessage="1" showErrorMessage="1" xr:uid="{3FEDA973-5BBA-4265-A381-4F0E9C87E102}">
          <x14:formula1>
            <xm:f>Lists!$D$2:$D$3</xm:f>
          </x14:formula1>
          <xm:sqref>D11:K11 D14:K15</xm:sqref>
        </x14:dataValidation>
        <x14:dataValidation type="list" allowBlank="1" showInputMessage="1" showErrorMessage="1" xr:uid="{428A6D95-4290-4D90-A297-D3499D97633E}">
          <x14:formula1>
            <xm:f>Lists!$G$2:$G$8</xm:f>
          </x14:formula1>
          <xm:sqref>D13:K13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08435-0850-48A4-B830-506995E67ED4}">
  <dimension ref="A1:M26"/>
  <sheetViews>
    <sheetView view="pageBreakPreview" zoomScale="60" zoomScaleNormal="100" workbookViewId="0">
      <selection activeCell="A2" sqref="A2"/>
    </sheetView>
  </sheetViews>
  <sheetFormatPr defaultColWidth="9.1796875" defaultRowHeight="14" x14ac:dyDescent="0.3"/>
  <cols>
    <col min="1" max="1" width="4.81640625" style="87" customWidth="1"/>
    <col min="2" max="2" width="14.36328125" style="88" customWidth="1"/>
    <col min="3" max="3" width="23.81640625" style="87" customWidth="1"/>
    <col min="4" max="4" width="50.81640625" style="87" bestFit="1" customWidth="1"/>
    <col min="5" max="5" width="20.6328125" style="87" bestFit="1" customWidth="1"/>
    <col min="6" max="6" width="15" style="88" customWidth="1"/>
    <col min="7" max="7" width="12.26953125" style="88" bestFit="1" customWidth="1"/>
    <col min="8" max="9" width="14.453125" style="88" customWidth="1"/>
    <col min="10" max="10" width="12.7265625" style="87" bestFit="1" customWidth="1"/>
    <col min="11" max="11" width="10.54296875" style="87" customWidth="1"/>
    <col min="12" max="12" width="13.26953125" style="87" customWidth="1"/>
    <col min="13" max="13" width="15.453125" style="101" bestFit="1" customWidth="1"/>
    <col min="14" max="16384" width="9.1796875" style="87"/>
  </cols>
  <sheetData>
    <row r="1" spans="1:13" ht="18.5" thickBot="1" x14ac:dyDescent="0.35">
      <c r="A1" s="143" t="s">
        <v>167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3" x14ac:dyDescent="0.3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100"/>
    </row>
    <row r="3" spans="1:13" x14ac:dyDescent="0.3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100"/>
    </row>
    <row r="4" spans="1:13" ht="22" customHeight="1" x14ac:dyDescent="0.3">
      <c r="A4" s="2"/>
      <c r="B4" s="90"/>
      <c r="C4" s="86" t="s">
        <v>165</v>
      </c>
    </row>
    <row r="5" spans="1:13" x14ac:dyDescent="0.3">
      <c r="A5" s="2"/>
      <c r="B5" s="90"/>
      <c r="C5" s="91"/>
    </row>
    <row r="6" spans="1:13" x14ac:dyDescent="0.3">
      <c r="A6" s="2"/>
      <c r="B6" s="90"/>
      <c r="C6" s="2"/>
    </row>
    <row r="7" spans="1:13" ht="15" customHeight="1" x14ac:dyDescent="0.3">
      <c r="A7" s="145" t="s">
        <v>140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46"/>
    </row>
    <row r="8" spans="1:13" s="97" customFormat="1" ht="56" x14ac:dyDescent="0.35">
      <c r="A8" s="5" t="s">
        <v>1</v>
      </c>
      <c r="B8" s="5" t="s">
        <v>2</v>
      </c>
      <c r="C8" s="92" t="s">
        <v>109</v>
      </c>
      <c r="D8" s="93" t="s">
        <v>110</v>
      </c>
      <c r="E8" s="93" t="s">
        <v>111</v>
      </c>
      <c r="F8" s="94" t="s">
        <v>141</v>
      </c>
      <c r="G8" s="94" t="s">
        <v>112</v>
      </c>
      <c r="H8" s="94" t="s">
        <v>113</v>
      </c>
      <c r="I8" s="94" t="s">
        <v>114</v>
      </c>
      <c r="J8" s="95" t="s">
        <v>115</v>
      </c>
      <c r="K8" s="96" t="s">
        <v>116</v>
      </c>
      <c r="L8" s="96" t="s">
        <v>117</v>
      </c>
      <c r="M8" s="102" t="s">
        <v>118</v>
      </c>
    </row>
    <row r="9" spans="1:13" x14ac:dyDescent="0.3">
      <c r="A9" s="3">
        <v>1</v>
      </c>
      <c r="B9" s="3" t="s">
        <v>119</v>
      </c>
      <c r="C9" s="4" t="s">
        <v>120</v>
      </c>
      <c r="D9" s="4" t="s">
        <v>142</v>
      </c>
      <c r="E9" s="40" t="s">
        <v>143</v>
      </c>
      <c r="F9" s="6" t="s">
        <v>144</v>
      </c>
      <c r="G9" s="6" t="s">
        <v>121</v>
      </c>
      <c r="H9" s="98">
        <v>1</v>
      </c>
      <c r="I9" s="98">
        <v>0</v>
      </c>
      <c r="J9" s="40" t="s">
        <v>145</v>
      </c>
      <c r="K9" s="40" t="s">
        <v>146</v>
      </c>
      <c r="L9" s="40" t="s">
        <v>145</v>
      </c>
      <c r="M9" s="103">
        <v>315</v>
      </c>
    </row>
    <row r="10" spans="1:13" x14ac:dyDescent="0.3">
      <c r="A10" s="3">
        <v>2</v>
      </c>
      <c r="B10" s="3" t="s">
        <v>119</v>
      </c>
      <c r="C10" s="4" t="s">
        <v>120</v>
      </c>
      <c r="D10" s="40" t="s">
        <v>147</v>
      </c>
      <c r="E10" s="40" t="s">
        <v>143</v>
      </c>
      <c r="F10" s="6" t="s">
        <v>144</v>
      </c>
      <c r="G10" s="6" t="s">
        <v>121</v>
      </c>
      <c r="H10" s="98">
        <v>1</v>
      </c>
      <c r="I10" s="98">
        <v>0</v>
      </c>
      <c r="J10" s="40" t="s">
        <v>145</v>
      </c>
      <c r="K10" s="40" t="s">
        <v>146</v>
      </c>
      <c r="L10" s="40" t="s">
        <v>145</v>
      </c>
      <c r="M10" s="103">
        <v>249.95249999999999</v>
      </c>
    </row>
    <row r="11" spans="1:13" x14ac:dyDescent="0.3">
      <c r="A11" s="3">
        <v>3</v>
      </c>
      <c r="B11" s="3" t="s">
        <v>119</v>
      </c>
      <c r="C11" s="4" t="s">
        <v>120</v>
      </c>
      <c r="D11" s="4" t="s">
        <v>148</v>
      </c>
      <c r="E11" s="40" t="s">
        <v>149</v>
      </c>
      <c r="F11" s="6" t="s">
        <v>144</v>
      </c>
      <c r="G11" s="6" t="s">
        <v>121</v>
      </c>
      <c r="H11" s="98">
        <v>1</v>
      </c>
      <c r="I11" s="98">
        <v>0</v>
      </c>
      <c r="J11" s="40" t="s">
        <v>145</v>
      </c>
      <c r="K11" s="40" t="s">
        <v>146</v>
      </c>
      <c r="L11" s="40" t="s">
        <v>145</v>
      </c>
      <c r="M11" s="103">
        <v>316.07749999999999</v>
      </c>
    </row>
    <row r="12" spans="1:13" x14ac:dyDescent="0.3">
      <c r="A12" s="3">
        <v>4</v>
      </c>
      <c r="B12" s="3" t="s">
        <v>119</v>
      </c>
      <c r="C12" s="4" t="s">
        <v>120</v>
      </c>
      <c r="D12" s="4" t="s">
        <v>150</v>
      </c>
      <c r="E12" s="40" t="s">
        <v>151</v>
      </c>
      <c r="F12" s="6" t="s">
        <v>144</v>
      </c>
      <c r="G12" s="6" t="s">
        <v>121</v>
      </c>
      <c r="H12" s="98">
        <v>1</v>
      </c>
      <c r="I12" s="98">
        <v>0</v>
      </c>
      <c r="J12" s="40" t="s">
        <v>145</v>
      </c>
      <c r="K12" s="40" t="s">
        <v>146</v>
      </c>
      <c r="L12" s="40" t="s">
        <v>145</v>
      </c>
      <c r="M12" s="103">
        <v>236.72749999999996</v>
      </c>
    </row>
    <row r="13" spans="1:13" x14ac:dyDescent="0.3">
      <c r="A13" s="3">
        <v>5</v>
      </c>
      <c r="B13" s="3" t="s">
        <v>122</v>
      </c>
      <c r="C13" s="4" t="s">
        <v>123</v>
      </c>
      <c r="D13" s="4" t="s">
        <v>152</v>
      </c>
      <c r="E13" s="40" t="s">
        <v>142</v>
      </c>
      <c r="F13" s="6" t="s">
        <v>144</v>
      </c>
      <c r="G13" s="6" t="s">
        <v>121</v>
      </c>
      <c r="H13" s="98">
        <v>1</v>
      </c>
      <c r="I13" s="98">
        <v>0</v>
      </c>
      <c r="J13" s="40" t="s">
        <v>145</v>
      </c>
      <c r="K13" s="40" t="s">
        <v>146</v>
      </c>
      <c r="L13" s="40" t="s">
        <v>145</v>
      </c>
      <c r="M13" s="103">
        <v>170</v>
      </c>
    </row>
    <row r="14" spans="1:13" x14ac:dyDescent="0.3">
      <c r="A14" s="3">
        <v>6</v>
      </c>
      <c r="B14" s="3" t="s">
        <v>124</v>
      </c>
      <c r="C14" s="4" t="s">
        <v>125</v>
      </c>
      <c r="D14" s="99" t="s">
        <v>152</v>
      </c>
      <c r="E14" s="40" t="s">
        <v>142</v>
      </c>
      <c r="F14" s="6" t="s">
        <v>144</v>
      </c>
      <c r="G14" s="6" t="s">
        <v>121</v>
      </c>
      <c r="H14" s="98">
        <v>1</v>
      </c>
      <c r="I14" s="98">
        <v>0</v>
      </c>
      <c r="J14" s="40" t="s">
        <v>145</v>
      </c>
      <c r="K14" s="40" t="s">
        <v>146</v>
      </c>
      <c r="L14" s="40" t="s">
        <v>145</v>
      </c>
      <c r="M14" s="103">
        <v>254</v>
      </c>
    </row>
    <row r="15" spans="1:13" x14ac:dyDescent="0.3">
      <c r="A15" s="3">
        <v>7</v>
      </c>
      <c r="B15" s="3" t="s">
        <v>126</v>
      </c>
      <c r="C15" s="4" t="s">
        <v>127</v>
      </c>
      <c r="D15" s="4" t="s">
        <v>152</v>
      </c>
      <c r="E15" s="40" t="s">
        <v>142</v>
      </c>
      <c r="F15" s="6" t="s">
        <v>144</v>
      </c>
      <c r="G15" s="6" t="s">
        <v>121</v>
      </c>
      <c r="H15" s="98">
        <v>1</v>
      </c>
      <c r="I15" s="98">
        <v>0</v>
      </c>
      <c r="J15" s="40" t="s">
        <v>145</v>
      </c>
      <c r="K15" s="40" t="s">
        <v>146</v>
      </c>
      <c r="L15" s="40" t="s">
        <v>145</v>
      </c>
      <c r="M15" s="103">
        <v>170</v>
      </c>
    </row>
    <row r="16" spans="1:13" x14ac:dyDescent="0.3">
      <c r="A16" s="3">
        <v>8</v>
      </c>
      <c r="B16" s="3" t="s">
        <v>128</v>
      </c>
      <c r="C16" s="4" t="s">
        <v>129</v>
      </c>
      <c r="D16" s="4" t="s">
        <v>142</v>
      </c>
      <c r="E16" s="40" t="s">
        <v>153</v>
      </c>
      <c r="F16" s="6" t="s">
        <v>144</v>
      </c>
      <c r="G16" s="6" t="s">
        <v>121</v>
      </c>
      <c r="H16" s="98">
        <v>1</v>
      </c>
      <c r="I16" s="98">
        <v>0</v>
      </c>
      <c r="J16" s="40" t="s">
        <v>145</v>
      </c>
      <c r="K16" s="40" t="s">
        <v>146</v>
      </c>
      <c r="L16" s="40" t="s">
        <v>145</v>
      </c>
      <c r="M16" s="103">
        <v>240</v>
      </c>
    </row>
    <row r="17" spans="1:13" x14ac:dyDescent="0.3">
      <c r="A17" s="3">
        <v>9</v>
      </c>
      <c r="B17" s="3" t="s">
        <v>128</v>
      </c>
      <c r="C17" s="4" t="s">
        <v>129</v>
      </c>
      <c r="D17" s="40" t="s">
        <v>154</v>
      </c>
      <c r="E17" s="40" t="s">
        <v>155</v>
      </c>
      <c r="F17" s="6" t="s">
        <v>144</v>
      </c>
      <c r="G17" s="6" t="s">
        <v>121</v>
      </c>
      <c r="H17" s="98">
        <v>1</v>
      </c>
      <c r="I17" s="98">
        <v>0</v>
      </c>
      <c r="J17" s="40" t="s">
        <v>145</v>
      </c>
      <c r="K17" s="40" t="s">
        <v>146</v>
      </c>
      <c r="L17" s="40" t="s">
        <v>145</v>
      </c>
      <c r="M17" s="103">
        <v>236.72749999999996</v>
      </c>
    </row>
    <row r="18" spans="1:13" x14ac:dyDescent="0.3">
      <c r="A18" s="3">
        <v>10</v>
      </c>
      <c r="B18" s="3" t="s">
        <v>128</v>
      </c>
      <c r="C18" s="4" t="s">
        <v>129</v>
      </c>
      <c r="D18" s="4" t="s">
        <v>156</v>
      </c>
      <c r="E18" s="40" t="s">
        <v>153</v>
      </c>
      <c r="F18" s="6" t="s">
        <v>144</v>
      </c>
      <c r="G18" s="6" t="s">
        <v>121</v>
      </c>
      <c r="H18" s="98">
        <v>1</v>
      </c>
      <c r="I18" s="98">
        <v>0</v>
      </c>
      <c r="J18" s="40" t="s">
        <v>145</v>
      </c>
      <c r="K18" s="40" t="s">
        <v>146</v>
      </c>
      <c r="L18" s="40" t="s">
        <v>145</v>
      </c>
      <c r="M18" s="103">
        <v>183.82749999999999</v>
      </c>
    </row>
    <row r="19" spans="1:13" x14ac:dyDescent="0.3">
      <c r="A19" s="3">
        <v>11</v>
      </c>
      <c r="B19" s="3" t="s">
        <v>130</v>
      </c>
      <c r="C19" s="4" t="s">
        <v>131</v>
      </c>
      <c r="D19" s="4" t="s">
        <v>157</v>
      </c>
      <c r="E19" s="40" t="s">
        <v>158</v>
      </c>
      <c r="F19" s="6" t="s">
        <v>144</v>
      </c>
      <c r="G19" s="6" t="s">
        <v>121</v>
      </c>
      <c r="H19" s="98">
        <v>1</v>
      </c>
      <c r="I19" s="98">
        <v>0</v>
      </c>
      <c r="J19" s="40" t="s">
        <v>145</v>
      </c>
      <c r="K19" s="40" t="s">
        <v>146</v>
      </c>
      <c r="L19" s="40" t="s">
        <v>145</v>
      </c>
      <c r="M19" s="103">
        <v>215</v>
      </c>
    </row>
    <row r="20" spans="1:13" x14ac:dyDescent="0.3">
      <c r="A20" s="3">
        <v>12</v>
      </c>
      <c r="B20" s="3" t="s">
        <v>130</v>
      </c>
      <c r="C20" s="4" t="s">
        <v>131</v>
      </c>
      <c r="D20" s="4" t="s">
        <v>159</v>
      </c>
      <c r="E20" s="40" t="s">
        <v>160</v>
      </c>
      <c r="F20" s="6" t="s">
        <v>144</v>
      </c>
      <c r="G20" s="6" t="s">
        <v>121</v>
      </c>
      <c r="H20" s="98">
        <v>1</v>
      </c>
      <c r="I20" s="98">
        <v>0</v>
      </c>
      <c r="J20" s="40" t="s">
        <v>145</v>
      </c>
      <c r="K20" s="40" t="s">
        <v>146</v>
      </c>
      <c r="L20" s="40" t="s">
        <v>145</v>
      </c>
      <c r="M20" s="103">
        <v>91.252499999999984</v>
      </c>
    </row>
    <row r="21" spans="1:13" x14ac:dyDescent="0.3">
      <c r="A21" s="3">
        <v>13</v>
      </c>
      <c r="B21" s="3" t="s">
        <v>130</v>
      </c>
      <c r="C21" s="4" t="s">
        <v>131</v>
      </c>
      <c r="D21" s="4" t="s">
        <v>161</v>
      </c>
      <c r="E21" s="40" t="s">
        <v>158</v>
      </c>
      <c r="F21" s="6" t="s">
        <v>144</v>
      </c>
      <c r="G21" s="6" t="s">
        <v>121</v>
      </c>
      <c r="H21" s="98">
        <v>1</v>
      </c>
      <c r="I21" s="98">
        <v>0</v>
      </c>
      <c r="J21" s="40" t="s">
        <v>145</v>
      </c>
      <c r="K21" s="40" t="s">
        <v>146</v>
      </c>
      <c r="L21" s="40" t="s">
        <v>145</v>
      </c>
      <c r="M21" s="103">
        <v>165.3125</v>
      </c>
    </row>
    <row r="22" spans="1:13" x14ac:dyDescent="0.3">
      <c r="A22" s="3">
        <v>14</v>
      </c>
      <c r="B22" s="3" t="s">
        <v>130</v>
      </c>
      <c r="C22" s="4" t="s">
        <v>131</v>
      </c>
      <c r="D22" s="4" t="s">
        <v>162</v>
      </c>
      <c r="E22" s="40" t="s">
        <v>163</v>
      </c>
      <c r="F22" s="6" t="s">
        <v>144</v>
      </c>
      <c r="G22" s="6" t="s">
        <v>121</v>
      </c>
      <c r="H22" s="98">
        <v>1</v>
      </c>
      <c r="I22" s="98">
        <v>0</v>
      </c>
      <c r="J22" s="40" t="s">
        <v>145</v>
      </c>
      <c r="K22" s="40" t="s">
        <v>146</v>
      </c>
      <c r="L22" s="40" t="s">
        <v>145</v>
      </c>
      <c r="M22" s="103">
        <v>353.10749999999996</v>
      </c>
    </row>
    <row r="23" spans="1:13" x14ac:dyDescent="0.3">
      <c r="A23" s="3">
        <v>15</v>
      </c>
      <c r="B23" s="3" t="s">
        <v>132</v>
      </c>
      <c r="C23" s="4" t="s">
        <v>133</v>
      </c>
      <c r="D23" s="4" t="s">
        <v>164</v>
      </c>
      <c r="E23" s="40" t="s">
        <v>142</v>
      </c>
      <c r="F23" s="6" t="s">
        <v>144</v>
      </c>
      <c r="G23" s="6" t="s">
        <v>121</v>
      </c>
      <c r="H23" s="98">
        <v>1</v>
      </c>
      <c r="I23" s="98">
        <v>0</v>
      </c>
      <c r="J23" s="40" t="s">
        <v>145</v>
      </c>
      <c r="K23" s="40" t="s">
        <v>146</v>
      </c>
      <c r="L23" s="40" t="s">
        <v>145</v>
      </c>
      <c r="M23" s="103">
        <v>635</v>
      </c>
    </row>
    <row r="24" spans="1:13" x14ac:dyDescent="0.3">
      <c r="A24" s="3">
        <v>16</v>
      </c>
      <c r="B24" s="3" t="s">
        <v>134</v>
      </c>
      <c r="C24" s="4" t="s">
        <v>135</v>
      </c>
      <c r="D24" s="4" t="s">
        <v>142</v>
      </c>
      <c r="E24" s="40" t="s">
        <v>153</v>
      </c>
      <c r="F24" s="6" t="s">
        <v>144</v>
      </c>
      <c r="G24" s="6" t="s">
        <v>121</v>
      </c>
      <c r="H24" s="98">
        <v>1</v>
      </c>
      <c r="I24" s="98">
        <v>0</v>
      </c>
      <c r="J24" s="40" t="s">
        <v>145</v>
      </c>
      <c r="K24" s="40" t="s">
        <v>146</v>
      </c>
      <c r="L24" s="40" t="s">
        <v>145</v>
      </c>
      <c r="M24" s="103">
        <v>240</v>
      </c>
    </row>
    <row r="25" spans="1:13" x14ac:dyDescent="0.3">
      <c r="A25" s="3">
        <v>17</v>
      </c>
      <c r="B25" s="3" t="s">
        <v>136</v>
      </c>
      <c r="C25" s="4" t="s">
        <v>137</v>
      </c>
      <c r="D25" s="40" t="s">
        <v>164</v>
      </c>
      <c r="E25" s="40" t="s">
        <v>142</v>
      </c>
      <c r="F25" s="6" t="s">
        <v>144</v>
      </c>
      <c r="G25" s="6" t="s">
        <v>121</v>
      </c>
      <c r="H25" s="98">
        <v>1</v>
      </c>
      <c r="I25" s="98">
        <v>0</v>
      </c>
      <c r="J25" s="40" t="s">
        <v>145</v>
      </c>
      <c r="K25" s="40" t="s">
        <v>146</v>
      </c>
      <c r="L25" s="40" t="s">
        <v>145</v>
      </c>
      <c r="M25" s="103">
        <v>170</v>
      </c>
    </row>
    <row r="26" spans="1:13" x14ac:dyDescent="0.3">
      <c r="A26" s="3">
        <v>18</v>
      </c>
      <c r="B26" s="3" t="s">
        <v>138</v>
      </c>
      <c r="C26" s="4" t="s">
        <v>139</v>
      </c>
      <c r="D26" s="40" t="s">
        <v>164</v>
      </c>
      <c r="E26" s="40" t="s">
        <v>142</v>
      </c>
      <c r="F26" s="6" t="s">
        <v>144</v>
      </c>
      <c r="G26" s="6" t="s">
        <v>121</v>
      </c>
      <c r="H26" s="98">
        <v>1</v>
      </c>
      <c r="I26" s="98">
        <v>0</v>
      </c>
      <c r="J26" s="40" t="s">
        <v>145</v>
      </c>
      <c r="K26" s="40" t="s">
        <v>146</v>
      </c>
      <c r="L26" s="40" t="s">
        <v>145</v>
      </c>
      <c r="M26" s="103">
        <v>250</v>
      </c>
    </row>
  </sheetData>
  <mergeCells count="2">
    <mergeCell ref="A1:M1"/>
    <mergeCell ref="A7:M7"/>
  </mergeCells>
  <pageMargins left="0.7" right="0.7" top="0.75" bottom="0.75" header="0.3" footer="0.3"/>
  <pageSetup paperSize="9" scale="3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EC03A-C66F-4404-AC44-333694E309B1}">
  <sheetPr>
    <tabColor rgb="FF00B050"/>
  </sheetPr>
  <dimension ref="A1:K33"/>
  <sheetViews>
    <sheetView view="pageBreakPreview" zoomScale="60" zoomScaleNormal="9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E19" sqref="E19"/>
    </sheetView>
  </sheetViews>
  <sheetFormatPr defaultColWidth="9.1796875" defaultRowHeight="14" x14ac:dyDescent="0.3"/>
  <cols>
    <col min="1" max="1" width="37.26953125" style="31" bestFit="1" customWidth="1"/>
    <col min="2" max="2" width="14.81640625" style="50" customWidth="1"/>
    <col min="3" max="3" width="14.26953125" style="76" customWidth="1"/>
    <col min="4" max="11" width="14.26953125" style="31" customWidth="1"/>
    <col min="12" max="16384" width="9.1796875" style="31"/>
  </cols>
  <sheetData>
    <row r="1" spans="1:11" x14ac:dyDescent="0.3">
      <c r="A1" s="145" t="s">
        <v>166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 x14ac:dyDescent="0.3">
      <c r="B2" s="31"/>
      <c r="C2" s="31"/>
    </row>
    <row r="3" spans="1:11" x14ac:dyDescent="0.3">
      <c r="B3" s="31"/>
      <c r="C3" s="31"/>
    </row>
    <row r="4" spans="1:11" x14ac:dyDescent="0.3">
      <c r="B4" s="31"/>
      <c r="C4" s="31"/>
    </row>
    <row r="5" spans="1:11" x14ac:dyDescent="0.3">
      <c r="B5" s="31"/>
      <c r="C5" s="31"/>
    </row>
    <row r="6" spans="1:11" x14ac:dyDescent="0.3">
      <c r="A6" s="126" t="s">
        <v>70</v>
      </c>
      <c r="B6" s="127"/>
      <c r="C6" s="128"/>
      <c r="D6" s="68"/>
      <c r="E6" s="68"/>
      <c r="F6" s="68"/>
      <c r="G6" s="68"/>
      <c r="H6" s="68"/>
      <c r="I6" s="68"/>
      <c r="J6" s="68"/>
      <c r="K6" s="68"/>
    </row>
    <row r="7" spans="1:11" s="69" customFormat="1" x14ac:dyDescent="0.35">
      <c r="A7" s="69" t="s">
        <v>71</v>
      </c>
      <c r="B7" s="70">
        <f>'1_Cat. 1A with device'!$D$6</f>
        <v>1</v>
      </c>
      <c r="C7" s="70">
        <f>'1_Cat. 1A with device'!$H$6</f>
        <v>2</v>
      </c>
      <c r="D7" s="70">
        <f>'1_Cat. 1A with device'!$L$6</f>
        <v>3</v>
      </c>
      <c r="E7" s="70">
        <f>'1_Cat. 1A with device'!$P$6</f>
        <v>4</v>
      </c>
      <c r="F7" s="70">
        <f>'1_Cat. 1A with device'!$T$6</f>
        <v>5</v>
      </c>
      <c r="G7" s="70">
        <f>'1_Cat. 1A with device'!$X$6</f>
        <v>6</v>
      </c>
      <c r="H7" s="70">
        <f>'1_Cat. 1A with device'!$AB$6</f>
        <v>7</v>
      </c>
      <c r="I7" s="70">
        <f>'1_Cat. 1A with device'!$AF$6</f>
        <v>8</v>
      </c>
      <c r="J7" s="70">
        <f>'1_Cat. 1A with device'!$AJ$6</f>
        <v>9</v>
      </c>
      <c r="K7" s="70">
        <f>'1_Cat. 1A with device'!$AN$6</f>
        <v>10</v>
      </c>
    </row>
    <row r="8" spans="1:11" s="69" customFormat="1" x14ac:dyDescent="0.35">
      <c r="A8" s="69" t="str">
        <f>'1_Cat. 1A with device'!C9</f>
        <v>Name of Mobile Offering:</v>
      </c>
      <c r="B8" s="70" t="str">
        <f>'1_Cat. 1A with device'!$D$9</f>
        <v xml:space="preserve">Naledi Gold </v>
      </c>
      <c r="C8" s="70" t="str">
        <f>'1_Cat. 1A with device'!$H$9</f>
        <v xml:space="preserve">Naledi Gold </v>
      </c>
      <c r="D8" s="70" t="str">
        <f>'1_Cat. 1A with device'!$L$9</f>
        <v xml:space="preserve">Naledi Gold </v>
      </c>
      <c r="E8" s="70" t="str">
        <f>'1_Cat. 1A with device'!$P$9</f>
        <v xml:space="preserve">Naledi Gold </v>
      </c>
      <c r="F8" s="70" t="str">
        <f>'1_Cat. 1A with device'!$P$9</f>
        <v xml:space="preserve">Naledi Gold </v>
      </c>
      <c r="G8" s="70" t="str">
        <f>'1_Cat. 1A with device'!$X$9</f>
        <v>Naledi Platinum</v>
      </c>
      <c r="H8" s="70" t="str">
        <f>'1_Cat. 1A with device'!$AB$9</f>
        <v>Naledi Platinum</v>
      </c>
      <c r="I8" s="70" t="str">
        <f>'1_Cat. 1A with device'!$AF$9</f>
        <v>Naledi Platinum</v>
      </c>
      <c r="J8" s="70" t="str">
        <f>'1_Cat. 1A with device'!$AJ$9</f>
        <v>Naledi Platinum</v>
      </c>
      <c r="K8" s="70" t="str">
        <f>'1_Cat. 1A with device'!$AN$9</f>
        <v>Naledi Platinum</v>
      </c>
    </row>
    <row r="9" spans="1:11" x14ac:dyDescent="0.3">
      <c r="A9" s="31" t="s">
        <v>87</v>
      </c>
      <c r="B9" s="50">
        <f>'1_Cat. 1A with device'!$E$7</f>
        <v>24</v>
      </c>
      <c r="C9" s="50">
        <f>'1_Cat. 1A with device'!I7</f>
        <v>12</v>
      </c>
      <c r="D9" s="50">
        <f>'1_Cat. 1A with device'!M7</f>
        <v>36</v>
      </c>
      <c r="E9" s="50">
        <f>'1_Cat. 1A with device'!Q7</f>
        <v>48</v>
      </c>
      <c r="F9" s="50">
        <f>'1_Cat. 1A with device'!U7</f>
        <v>6</v>
      </c>
      <c r="G9" s="50">
        <f>'1_Cat. 1A with device'!Y7</f>
        <v>24</v>
      </c>
      <c r="H9" s="50">
        <f>'1_Cat. 1A with device'!AC7</f>
        <v>12</v>
      </c>
      <c r="I9" s="50">
        <f>'1_Cat. 1A with device'!AG7</f>
        <v>36</v>
      </c>
      <c r="J9" s="50">
        <f>'1_Cat. 1A with device'!AK7</f>
        <v>48</v>
      </c>
      <c r="K9" s="50">
        <f>'1_Cat. 1A with device'!AO7</f>
        <v>6</v>
      </c>
    </row>
    <row r="10" spans="1:11" x14ac:dyDescent="0.3">
      <c r="A10" s="31" t="s">
        <v>72</v>
      </c>
      <c r="B10" s="71">
        <f>'1_Cat. 1A with device'!F31</f>
        <v>480</v>
      </c>
      <c r="C10" s="71">
        <f>'1_Cat. 1A with device'!J31</f>
        <v>650</v>
      </c>
      <c r="D10" s="71">
        <f>'1_Cat. 1A with device'!N31</f>
        <v>450</v>
      </c>
      <c r="E10" s="71">
        <f>'1_Cat. 1A with device'!R31</f>
        <v>425</v>
      </c>
      <c r="F10" s="71">
        <f>'1_Cat. 1A with device'!V31</f>
        <v>950</v>
      </c>
      <c r="G10" s="71">
        <f>'1_Cat. 1A with device'!Z31</f>
        <v>590</v>
      </c>
      <c r="H10" s="71">
        <f>'1_Cat. 1A with device'!AD31</f>
        <v>800</v>
      </c>
      <c r="I10" s="71">
        <f>'1_Cat. 1A with device'!AH31</f>
        <v>600</v>
      </c>
      <c r="J10" s="71">
        <f>'1_Cat. 1A with device'!AL31</f>
        <v>575</v>
      </c>
      <c r="K10" s="71">
        <f>'1_Cat. 1A with device'!AP31</f>
        <v>1100</v>
      </c>
    </row>
    <row r="11" spans="1:11" x14ac:dyDescent="0.3">
      <c r="A11" s="31" t="str">
        <f>'1_Cat. 1A with device'!C32</f>
        <v>Mobile Device cost covered by Term</v>
      </c>
      <c r="B11" s="71">
        <f>'1_Cat. 1A with device'!F32</f>
        <v>3600</v>
      </c>
      <c r="C11" s="71">
        <f>'1_Cat. 1A with device'!J32</f>
        <v>3600</v>
      </c>
      <c r="D11" s="71">
        <f>'1_Cat. 1A with device'!N32</f>
        <v>3600</v>
      </c>
      <c r="E11" s="71">
        <f>'1_Cat. 1A with device'!R32</f>
        <v>3600</v>
      </c>
      <c r="F11" s="71">
        <f>'1_Cat. 1A with device'!V32</f>
        <v>3600</v>
      </c>
      <c r="G11" s="71">
        <f>'1_Cat. 1A with device'!Z32</f>
        <v>3600</v>
      </c>
      <c r="H11" s="71">
        <f>'1_Cat. 1A with device'!AD32</f>
        <v>3600</v>
      </c>
      <c r="I11" s="71">
        <f>'1_Cat. 1A with device'!AH32</f>
        <v>3600</v>
      </c>
      <c r="J11" s="71">
        <f>'1_Cat. 1A with device'!AL32</f>
        <v>3600</v>
      </c>
      <c r="K11" s="71">
        <f>'1_Cat. 1A with device'!AP32</f>
        <v>3600</v>
      </c>
    </row>
    <row r="12" spans="1:11" s="72" customFormat="1" x14ac:dyDescent="0.35">
      <c r="A12" s="72" t="str">
        <f>'1_Cat. 1A with device'!C10</f>
        <v>Mobile Offering Type</v>
      </c>
      <c r="B12" s="73" t="str">
        <f>'1_Cat. 1A with device'!$D$10</f>
        <v>Individual</v>
      </c>
      <c r="C12" s="73" t="str">
        <f>'1_Cat. 1A with device'!H10</f>
        <v>Individual</v>
      </c>
      <c r="D12" s="73" t="str">
        <f>'1_Cat. 1A with device'!L10</f>
        <v>Individual</v>
      </c>
      <c r="E12" s="73" t="str">
        <f>'1_Cat. 1A with device'!P10</f>
        <v>Individual</v>
      </c>
      <c r="F12" s="73" t="str">
        <f>'1_Cat. 1A with device'!T10</f>
        <v>Individual</v>
      </c>
      <c r="G12" s="73" t="str">
        <f>'1_Cat. 1A with device'!X10</f>
        <v>Individual</v>
      </c>
      <c r="H12" s="73" t="str">
        <f>'1_Cat. 1A with device'!AB10</f>
        <v>Individual</v>
      </c>
      <c r="I12" s="73" t="str">
        <f>'1_Cat. 1A with device'!AF10</f>
        <v>Individual</v>
      </c>
      <c r="J12" s="73" t="str">
        <f>'1_Cat. 1A with device'!AJ10</f>
        <v>Individual</v>
      </c>
      <c r="K12" s="73" t="str">
        <f>'1_Cat. 1A with device'!AN10</f>
        <v>Individual</v>
      </c>
    </row>
    <row r="13" spans="1:11" x14ac:dyDescent="0.3">
      <c r="C13" s="50"/>
      <c r="D13" s="50"/>
      <c r="E13" s="50"/>
      <c r="F13" s="50"/>
      <c r="G13" s="50"/>
      <c r="H13" s="50"/>
      <c r="I13" s="50"/>
      <c r="J13" s="50"/>
      <c r="K13" s="50"/>
    </row>
    <row r="14" spans="1:11" x14ac:dyDescent="0.3">
      <c r="A14" s="74" t="s">
        <v>73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</row>
    <row r="15" spans="1:11" x14ac:dyDescent="0.3">
      <c r="A15" s="31" t="str">
        <f>'1_Cat. 1A with device'!C16</f>
        <v>Uncapped Data without fair usage policy</v>
      </c>
      <c r="B15" s="50" t="str">
        <f>'1_Cat. 1A with device'!$D$16</f>
        <v>uncapped</v>
      </c>
      <c r="C15" s="50" t="str">
        <f>'1_Cat. 1A with device'!$H$16</f>
        <v>uncapped</v>
      </c>
      <c r="D15" s="50" t="str">
        <f>'1_Cat. 1A with device'!$L$16</f>
        <v>uncapped</v>
      </c>
      <c r="E15" s="50" t="str">
        <f>'1_Cat. 1A with device'!$P$16</f>
        <v>uncapped</v>
      </c>
      <c r="F15" s="50" t="str">
        <f>'1_Cat. 1A with device'!$T$16</f>
        <v>uncapped</v>
      </c>
      <c r="G15" s="50" t="str">
        <f>'1_Cat. 1A with device'!$X$16</f>
        <v>uncapped</v>
      </c>
      <c r="H15" s="50" t="str">
        <f>'1_Cat. 1A with device'!$AB$16</f>
        <v>uncapped</v>
      </c>
      <c r="I15" s="50" t="str">
        <f>'1_Cat. 1A with device'!$AF$16</f>
        <v>uncapped</v>
      </c>
      <c r="J15" s="50" t="str">
        <f>'1_Cat. 1A with device'!$AJ$16</f>
        <v>uncapped</v>
      </c>
      <c r="K15" s="50" t="str">
        <f>'1_Cat. 1A with device'!$AN$16</f>
        <v>uncapped</v>
      </c>
    </row>
    <row r="16" spans="1:11" x14ac:dyDescent="0.3">
      <c r="A16" s="31" t="str">
        <f>'1_Cat. 1A with device'!C17</f>
        <v>Voice Minutes</v>
      </c>
      <c r="B16" s="50">
        <f>'1_Cat. 1A with device'!$D$17</f>
        <v>200</v>
      </c>
      <c r="C16" s="50">
        <f>'1_Cat. 1A with device'!$H$17</f>
        <v>200</v>
      </c>
      <c r="D16" s="50">
        <f>'1_Cat. 1A with device'!$L$17</f>
        <v>200</v>
      </c>
      <c r="E16" s="50">
        <f>'1_Cat. 1A with device'!$P$17</f>
        <v>200</v>
      </c>
      <c r="F16" s="50">
        <f>'1_Cat. 1A with device'!$T$17</f>
        <v>200</v>
      </c>
      <c r="G16" s="50">
        <f>'1_Cat. 1A with device'!$X$17</f>
        <v>600</v>
      </c>
      <c r="H16" s="50">
        <f>'1_Cat. 1A with device'!$AB$17</f>
        <v>600</v>
      </c>
      <c r="I16" s="50">
        <f>'1_Cat. 1A with device'!$AF$17</f>
        <v>600</v>
      </c>
      <c r="J16" s="50">
        <f>'1_Cat. 1A with device'!$AJ$17</f>
        <v>600</v>
      </c>
      <c r="K16" s="50">
        <f>'1_Cat. 1A with device'!$AN$17</f>
        <v>600</v>
      </c>
    </row>
    <row r="17" spans="1:11" x14ac:dyDescent="0.3">
      <c r="A17" s="31" t="str">
        <f>'1_Cat. 1A with device'!C18</f>
        <v>Closed User Group Minutes</v>
      </c>
      <c r="B17" s="50" t="str">
        <f>'1_Cat. 1A with device'!$D$18</f>
        <v>uncapped</v>
      </c>
      <c r="C17" s="50" t="str">
        <f>'1_Cat. 1A with device'!$H$18</f>
        <v>uncapped</v>
      </c>
      <c r="D17" s="50" t="str">
        <f>'1_Cat. 1A with device'!$L$18</f>
        <v>uncapped</v>
      </c>
      <c r="E17" s="50" t="str">
        <f>'1_Cat. 1A with device'!$P$18</f>
        <v>uncapped</v>
      </c>
      <c r="F17" s="50" t="str">
        <f>'1_Cat. 1A with device'!$T$18</f>
        <v>uncapped</v>
      </c>
      <c r="G17" s="50" t="str">
        <f>'1_Cat. 1A with device'!$X$18</f>
        <v>uncapped</v>
      </c>
      <c r="H17" s="50" t="str">
        <f>'1_Cat. 1A with device'!$AB$18</f>
        <v>uncapped</v>
      </c>
      <c r="I17" s="50" t="str">
        <f>'1_Cat. 1A with device'!$AF$18</f>
        <v>uncapped</v>
      </c>
      <c r="J17" s="50" t="str">
        <f>'1_Cat. 1A with device'!$AJ$18</f>
        <v>uncapped</v>
      </c>
      <c r="K17" s="50" t="str">
        <f>'1_Cat. 1A with device'!$AN$18</f>
        <v>uncapped</v>
      </c>
    </row>
    <row r="18" spans="1:11" x14ac:dyDescent="0.3">
      <c r="A18" s="31" t="str">
        <f>'1_Cat. 1A with device'!C19</f>
        <v>SMS</v>
      </c>
      <c r="B18" s="50" t="str">
        <f>'1_Cat. 1A with device'!$D$19</f>
        <v>uncapped</v>
      </c>
      <c r="C18" s="50" t="str">
        <f>'1_Cat. 1A with device'!$H$19</f>
        <v>uncapped</v>
      </c>
      <c r="D18" s="50" t="str">
        <f>'1_Cat. 1A with device'!$L$19</f>
        <v>uncapped</v>
      </c>
      <c r="E18" s="50" t="str">
        <f>'1_Cat. 1A with device'!$P$19</f>
        <v>uncapped</v>
      </c>
      <c r="F18" s="50" t="str">
        <f>'1_Cat. 1A with device'!$T$19</f>
        <v>uncapped</v>
      </c>
      <c r="G18" s="50" t="str">
        <f>'1_Cat. 1A with device'!$X$19</f>
        <v>uncapped</v>
      </c>
      <c r="H18" s="50" t="str">
        <f>'1_Cat. 1A with device'!$AB$19</f>
        <v>uncapped</v>
      </c>
      <c r="I18" s="50" t="str">
        <f>'1_Cat. 1A with device'!$AF$19</f>
        <v>uncapped</v>
      </c>
      <c r="J18" s="50" t="str">
        <f>'1_Cat. 1A with device'!$AJ$19</f>
        <v>uncapped</v>
      </c>
      <c r="K18" s="50" t="str">
        <f>'1_Cat. 1A with device'!$AN$19</f>
        <v>uncapped</v>
      </c>
    </row>
    <row r="19" spans="1:11" x14ac:dyDescent="0.3">
      <c r="A19" s="31" t="str">
        <f>'1_Cat. 1A with device'!C20</f>
        <v>Closed User Group SMS</v>
      </c>
      <c r="B19" s="50" t="str">
        <f>'1_Cat. 1A with device'!$D$20</f>
        <v>uncapped</v>
      </c>
      <c r="C19" s="50" t="str">
        <f>'1_Cat. 1A with device'!$H$20</f>
        <v>uncapped</v>
      </c>
      <c r="D19" s="50" t="str">
        <f>'1_Cat. 1A with device'!$L$20</f>
        <v>uncapped</v>
      </c>
      <c r="E19" s="50" t="str">
        <f>'1_Cat. 1A with device'!$P$20</f>
        <v>uncapped</v>
      </c>
      <c r="F19" s="50" t="str">
        <f>'1_Cat. 1A with device'!$T$20</f>
        <v>uncapped</v>
      </c>
      <c r="G19" s="50" t="str">
        <f>'1_Cat. 1A with device'!$X$20</f>
        <v>uncapped</v>
      </c>
      <c r="H19" s="50" t="str">
        <f>'1_Cat. 1A with device'!$AB$20</f>
        <v>uncapped</v>
      </c>
      <c r="I19" s="50" t="str">
        <f>'1_Cat. 1A with device'!$AF$20</f>
        <v>uncapped</v>
      </c>
      <c r="J19" s="50" t="str">
        <f>'1_Cat. 1A with device'!$AJ$20</f>
        <v>uncapped</v>
      </c>
      <c r="K19" s="50" t="str">
        <f>'1_Cat. 1A with device'!$AN$20</f>
        <v>uncapped</v>
      </c>
    </row>
    <row r="20" spans="1:11" x14ac:dyDescent="0.3">
      <c r="A20" s="31" t="str">
        <f>'1_Cat. 1A with device'!C21</f>
        <v>Mobile Device Only (Amortized Price)</v>
      </c>
      <c r="B20" s="50">
        <f>'1_Cat. 1A with device'!$D$21</f>
        <v>1</v>
      </c>
      <c r="C20" s="50">
        <f>'1_Cat. 1A with device'!$H$21</f>
        <v>1</v>
      </c>
      <c r="D20" s="50">
        <f>'1_Cat. 1A with device'!$L$21</f>
        <v>1</v>
      </c>
      <c r="E20" s="50">
        <f>'1_Cat. 1A with device'!$P$21</f>
        <v>1</v>
      </c>
      <c r="F20" s="50">
        <f>'1_Cat. 1A with device'!$T$21</f>
        <v>1</v>
      </c>
      <c r="G20" s="50">
        <f>'1_Cat. 1A with device'!$X$21</f>
        <v>1</v>
      </c>
      <c r="H20" s="50">
        <f>'1_Cat. 1A with device'!$AB$21</f>
        <v>1</v>
      </c>
      <c r="I20" s="50">
        <f>'1_Cat. 1A with device'!$AF$21</f>
        <v>1</v>
      </c>
      <c r="J20" s="50">
        <f>'1_Cat. 1A with device'!$AJ$21</f>
        <v>1</v>
      </c>
      <c r="K20" s="50">
        <f>'1_Cat. 1A with device'!$AN$21</f>
        <v>1</v>
      </c>
    </row>
    <row r="21" spans="1:11" x14ac:dyDescent="0.3">
      <c r="C21" s="50"/>
      <c r="D21" s="50"/>
      <c r="E21" s="50"/>
      <c r="F21" s="50"/>
      <c r="G21" s="50"/>
      <c r="H21" s="50"/>
      <c r="I21" s="50"/>
      <c r="J21" s="50"/>
      <c r="K21" s="50"/>
    </row>
    <row r="22" spans="1:11" x14ac:dyDescent="0.3">
      <c r="A22" s="31" t="str">
        <f>'1_Cat. 1A with device'!C23</f>
        <v>Anytime data MB</v>
      </c>
      <c r="B22" s="50" t="str">
        <f>'1_Cat. 1A with device'!$D$23</f>
        <v>uncapped</v>
      </c>
      <c r="C22" s="50" t="str">
        <f>'1_Cat. 1A with device'!$H$23</f>
        <v>uncapped</v>
      </c>
      <c r="D22" s="50" t="str">
        <f>'1_Cat. 1A with device'!$L$23</f>
        <v>uncapped</v>
      </c>
      <c r="E22" s="50" t="str">
        <f>'1_Cat. 1A with device'!$P$23</f>
        <v>uncapped</v>
      </c>
      <c r="F22" s="50" t="str">
        <f>'1_Cat. 1A with device'!$T$23</f>
        <v>uncapped</v>
      </c>
      <c r="G22" s="50" t="str">
        <f>'1_Cat. 1A with device'!$X$23</f>
        <v>uncapped</v>
      </c>
      <c r="H22" s="50" t="str">
        <f>'1_Cat. 1A with device'!$AB$23</f>
        <v>uncapped</v>
      </c>
      <c r="I22" s="50" t="str">
        <f>'1_Cat. 1A with device'!$AF$23</f>
        <v>uncapped</v>
      </c>
      <c r="J22" s="50" t="str">
        <f>'1_Cat. 1A with device'!$AJ$23</f>
        <v>uncapped</v>
      </c>
      <c r="K22" s="50" t="str">
        <f>'1_Cat. 1A with device'!$AN$23</f>
        <v>uncapped</v>
      </c>
    </row>
    <row r="23" spans="1:11" x14ac:dyDescent="0.3">
      <c r="A23" s="31" t="str">
        <f>'1_Cat. 1A with device'!C24</f>
        <v>Night data MB</v>
      </c>
      <c r="B23" s="50">
        <f>'1_Cat. 1A with device'!$D$24</f>
        <v>0</v>
      </c>
      <c r="C23" s="50">
        <f>'1_Cat. 1A with device'!$H$24</f>
        <v>0</v>
      </c>
      <c r="D23" s="50">
        <f>'1_Cat. 1A with device'!$L$24</f>
        <v>0</v>
      </c>
      <c r="E23" s="50">
        <f>'1_Cat. 1A with device'!$P$24</f>
        <v>0</v>
      </c>
      <c r="F23" s="50">
        <f>'1_Cat. 1A with device'!$T$24</f>
        <v>0</v>
      </c>
      <c r="G23" s="50">
        <f>'1_Cat. 1A with device'!$X$24</f>
        <v>0</v>
      </c>
      <c r="H23" s="50">
        <f>'1_Cat. 1A with device'!$AB$24</f>
        <v>0</v>
      </c>
      <c r="I23" s="50">
        <f>'1_Cat. 1A with device'!$AF$24</f>
        <v>0</v>
      </c>
      <c r="J23" s="50">
        <f>'1_Cat. 1A with device'!$AJ$24</f>
        <v>0</v>
      </c>
      <c r="K23" s="50">
        <f>'1_Cat. 1A with device'!$AN$24</f>
        <v>0</v>
      </c>
    </row>
    <row r="24" spans="1:11" x14ac:dyDescent="0.3">
      <c r="A24" s="31" t="str">
        <f>'1_Cat. 1A with device'!C25</f>
        <v>Streaming data</v>
      </c>
      <c r="B24" s="50">
        <f>'1_Cat. 1A with device'!$D$24</f>
        <v>0</v>
      </c>
      <c r="C24" s="50">
        <f>'1_Cat. 1A with device'!$H$24</f>
        <v>0</v>
      </c>
      <c r="D24" s="50">
        <f>'1_Cat. 1A with device'!$L$24</f>
        <v>0</v>
      </c>
      <c r="E24" s="50">
        <f>'1_Cat. 1A with device'!$P$24</f>
        <v>0</v>
      </c>
      <c r="F24" s="50">
        <f>'1_Cat. 1A with device'!$T$24</f>
        <v>0</v>
      </c>
      <c r="G24" s="50">
        <f>'1_Cat. 1A with device'!$X$24</f>
        <v>0</v>
      </c>
      <c r="H24" s="50">
        <f>'1_Cat. 1A with device'!$AB$24</f>
        <v>0</v>
      </c>
      <c r="I24" s="50">
        <f>'1_Cat. 1A with device'!$AF$24</f>
        <v>0</v>
      </c>
      <c r="J24" s="50">
        <f>'1_Cat. 1A with device'!$AJ$24</f>
        <v>0</v>
      </c>
      <c r="K24" s="50">
        <f>'1_Cat. 1A with device'!$AN$24</f>
        <v>0</v>
      </c>
    </row>
    <row r="25" spans="1:11" x14ac:dyDescent="0.3">
      <c r="B25" s="50">
        <f>'1_Cat. 1A with device'!$D$24</f>
        <v>0</v>
      </c>
      <c r="C25" s="50">
        <f>'1_Cat. 1A with device'!$H$24</f>
        <v>0</v>
      </c>
      <c r="D25" s="50">
        <f>'1_Cat. 1A with device'!$L$24</f>
        <v>0</v>
      </c>
      <c r="E25" s="50">
        <f>'1_Cat. 1A with device'!$P$24</f>
        <v>0</v>
      </c>
      <c r="F25" s="50">
        <f>'1_Cat. 1A with device'!$T$24</f>
        <v>0</v>
      </c>
      <c r="G25" s="50">
        <f>'1_Cat. 1A with device'!$X$24</f>
        <v>0</v>
      </c>
      <c r="H25" s="50">
        <f>'1_Cat. 1A with device'!$AB$24</f>
        <v>0</v>
      </c>
      <c r="I25" s="50">
        <f>'1_Cat. 1A with device'!$AF$24</f>
        <v>0</v>
      </c>
      <c r="J25" s="50">
        <f>'1_Cat. 1A with device'!$AJ$24</f>
        <v>0</v>
      </c>
      <c r="K25" s="50">
        <f>'1_Cat. 1A with device'!$AN$24</f>
        <v>0</v>
      </c>
    </row>
    <row r="26" spans="1:11" x14ac:dyDescent="0.3">
      <c r="B26" s="50">
        <f>'1_Cat. 1A with device'!$D$24</f>
        <v>0</v>
      </c>
      <c r="C26" s="50">
        <f>'1_Cat. 1A with device'!$H$24</f>
        <v>0</v>
      </c>
      <c r="D26" s="50">
        <f>'1_Cat. 1A with device'!$L$24</f>
        <v>0</v>
      </c>
      <c r="E26" s="50">
        <f>'1_Cat. 1A with device'!$P$24</f>
        <v>0</v>
      </c>
      <c r="F26" s="50">
        <f>'1_Cat. 1A with device'!$T$24</f>
        <v>0</v>
      </c>
      <c r="G26" s="50">
        <f>'1_Cat. 1A with device'!$X$24</f>
        <v>0</v>
      </c>
      <c r="H26" s="50">
        <f>'1_Cat. 1A with device'!$AB$24</f>
        <v>0</v>
      </c>
      <c r="I26" s="50">
        <f>'1_Cat. 1A with device'!$AF$24</f>
        <v>0</v>
      </c>
      <c r="J26" s="50">
        <f>'1_Cat. 1A with device'!$AJ$24</f>
        <v>0</v>
      </c>
      <c r="K26" s="50">
        <f>'1_Cat. 1A with device'!$AN$24</f>
        <v>0</v>
      </c>
    </row>
    <row r="27" spans="1:11" x14ac:dyDescent="0.3">
      <c r="C27" s="50"/>
      <c r="D27" s="50"/>
      <c r="E27" s="50"/>
      <c r="F27" s="50"/>
      <c r="G27" s="50"/>
      <c r="H27" s="50"/>
      <c r="I27" s="50"/>
      <c r="J27" s="50"/>
      <c r="K27" s="50"/>
    </row>
    <row r="28" spans="1:11" x14ac:dyDescent="0.3">
      <c r="A28" s="74"/>
      <c r="B28" s="75"/>
      <c r="C28" s="75"/>
      <c r="D28" s="75"/>
      <c r="E28" s="75"/>
      <c r="F28" s="75"/>
      <c r="G28" s="75"/>
      <c r="H28" s="75"/>
      <c r="I28" s="75"/>
      <c r="J28" s="75"/>
      <c r="K28" s="75"/>
    </row>
    <row r="29" spans="1:11" x14ac:dyDescent="0.3">
      <c r="A29" s="31" t="str">
        <f>'1_Cat. 1A with device'!C11</f>
        <v>Can the mobile offering be customised?</v>
      </c>
      <c r="B29" s="50" t="str">
        <f>'1_Cat. 1A with device'!$D$11</f>
        <v>Yes</v>
      </c>
      <c r="C29" s="50" t="str">
        <f>'1_Cat. 1A with device'!$H$11</f>
        <v>Yes</v>
      </c>
      <c r="D29" s="50" t="str">
        <f>'1_Cat. 1A with device'!$L$11</f>
        <v>Yes</v>
      </c>
      <c r="E29" s="50" t="str">
        <f>'1_Cat. 1A with device'!$P$11</f>
        <v>Yes</v>
      </c>
      <c r="F29" s="50" t="str">
        <f>'1_Cat. 1A with device'!$P$11</f>
        <v>Yes</v>
      </c>
      <c r="G29" s="50" t="str">
        <f>'1_Cat. 1A with device'!$X$11</f>
        <v>Yes</v>
      </c>
      <c r="H29" s="50" t="str">
        <f>'1_Cat. 1A with device'!$AB$11</f>
        <v>Yes</v>
      </c>
      <c r="I29" s="50" t="str">
        <f>'1_Cat. 1A with device'!$AF$11</f>
        <v>Yes</v>
      </c>
      <c r="J29" s="50" t="str">
        <f>'1_Cat. 1A with device'!$AJ$11</f>
        <v>Yes</v>
      </c>
      <c r="K29" s="50" t="str">
        <f>'1_Cat. 1A with device'!$AN$11</f>
        <v>Yes</v>
      </c>
    </row>
    <row r="30" spans="1:11" s="72" customFormat="1" x14ac:dyDescent="0.35">
      <c r="A30" s="72" t="str">
        <f>'1_Cat. 1A with device'!C12</f>
        <v>Contract type?</v>
      </c>
      <c r="B30" s="73" t="str">
        <f>'1_Cat. 1A with device'!$D$12</f>
        <v>Post paid/Top Up</v>
      </c>
      <c r="C30" s="73" t="str">
        <f>'1_Cat. 1A with device'!$H$12</f>
        <v>Post paid/Top Up</v>
      </c>
      <c r="D30" s="73" t="str">
        <f>'1_Cat. 1A with device'!$L$12</f>
        <v>Post paid/Top Up</v>
      </c>
      <c r="E30" s="73" t="str">
        <f>'1_Cat. 1A with device'!$P$12</f>
        <v>Post paid/Top Up</v>
      </c>
      <c r="F30" s="73" t="str">
        <f>'1_Cat. 1A with device'!$P$12</f>
        <v>Post paid/Top Up</v>
      </c>
      <c r="G30" s="73" t="str">
        <f>'1_Cat. 1A with device'!$X$12</f>
        <v>Post paid/Top Up</v>
      </c>
      <c r="H30" s="73" t="str">
        <f>'1_Cat. 1A with device'!$AB$12</f>
        <v>Post paid/Top Up</v>
      </c>
      <c r="I30" s="73" t="str">
        <f>'1_Cat. 1A with device'!$AF$12</f>
        <v>Post paid/Top Up</v>
      </c>
      <c r="J30" s="73" t="str">
        <f>'1_Cat. 1A with device'!$AJ$12</f>
        <v>Post paid/Top Up</v>
      </c>
      <c r="K30" s="73" t="str">
        <f>'1_Cat. 1A with device'!$AN$12</f>
        <v>Post paid/Top Up</v>
      </c>
    </row>
    <row r="31" spans="1:11" s="72" customFormat="1" x14ac:dyDescent="0.35">
      <c r="A31" s="72" t="str">
        <f>'1_Cat. 1A with device'!C13</f>
        <v>Bundle type</v>
      </c>
      <c r="B31" s="73" t="str">
        <f>'1_Cat. 1A with device'!$D$13</f>
        <v>Voice/Data/SMS</v>
      </c>
      <c r="C31" s="73" t="str">
        <f>'1_Cat. 1A with device'!$H$13</f>
        <v>Voice/Data/SMS</v>
      </c>
      <c r="D31" s="73" t="str">
        <f>'1_Cat. 1A with device'!$L$13</f>
        <v>Voice/Data/SMS</v>
      </c>
      <c r="E31" s="73" t="str">
        <f>'1_Cat. 1A with device'!$P$13</f>
        <v>Voice/Data/SMS</v>
      </c>
      <c r="F31" s="73" t="str">
        <f>'1_Cat. 1A with device'!$P$13</f>
        <v>Voice/Data/SMS</v>
      </c>
      <c r="G31" s="73" t="str">
        <f>'1_Cat. 1A with device'!$X$13</f>
        <v>Voice/Data/SMS</v>
      </c>
      <c r="H31" s="73" t="str">
        <f>'1_Cat. 1A with device'!$AB$13</f>
        <v>Voice/Data/SMS</v>
      </c>
      <c r="I31" s="73" t="str">
        <f>'1_Cat. 1A with device'!$AF$13</f>
        <v>Voice/Data/SMS</v>
      </c>
      <c r="J31" s="73" t="str">
        <f>'1_Cat. 1A with device'!$AJ$13</f>
        <v>Voice/Data/SMS</v>
      </c>
      <c r="K31" s="73" t="str">
        <f>'1_Cat. 1A with device'!$AN$13</f>
        <v>Voice/Data/SMS</v>
      </c>
    </row>
    <row r="32" spans="1:11" x14ac:dyDescent="0.3">
      <c r="A32" s="31" t="str">
        <f>'1_Cat. 1A with device'!C14</f>
        <v>Out of Bundle rates applicable?</v>
      </c>
      <c r="B32" s="50" t="str">
        <f>'1_Cat. 1A with device'!$D$14</f>
        <v>No</v>
      </c>
      <c r="C32" s="50" t="str">
        <f>'1_Cat. 1A with device'!$H$14</f>
        <v>No</v>
      </c>
      <c r="D32" s="50" t="str">
        <f>'1_Cat. 1A with device'!$L$14</f>
        <v>No</v>
      </c>
      <c r="E32" s="50" t="str">
        <f>'1_Cat. 1A with device'!$P$14</f>
        <v>No</v>
      </c>
      <c r="F32" s="50" t="str">
        <f>'1_Cat. 1A with device'!$P$14</f>
        <v>No</v>
      </c>
      <c r="G32" s="50" t="str">
        <f>'1_Cat. 1A with device'!$X$14</f>
        <v>No</v>
      </c>
      <c r="H32" s="50" t="str">
        <f>'1_Cat. 1A with device'!$AB$14</f>
        <v>No</v>
      </c>
      <c r="I32" s="50" t="str">
        <f>'1_Cat. 1A with device'!$AF$14</f>
        <v>No</v>
      </c>
      <c r="J32" s="50" t="str">
        <f>'1_Cat. 1A with device'!$AJ$14</f>
        <v>No</v>
      </c>
      <c r="K32" s="50" t="str">
        <f>'1_Cat. 1A with device'!$AN$14</f>
        <v>No</v>
      </c>
    </row>
    <row r="33" spans="1:11" x14ac:dyDescent="0.3">
      <c r="A33" s="31" t="str">
        <f>'1_Cat. 1A with device'!C15</f>
        <v>Top Up Bundles applicable?</v>
      </c>
      <c r="B33" s="50" t="str">
        <f>'1_Cat. 1A with device'!$D$15</f>
        <v>Yes</v>
      </c>
      <c r="C33" s="50" t="str">
        <f>'1_Cat. 1A with device'!$H$15</f>
        <v>Yes</v>
      </c>
      <c r="D33" s="50" t="str">
        <f>'1_Cat. 1A with device'!$L$15</f>
        <v>Yes</v>
      </c>
      <c r="E33" s="50" t="str">
        <f>'1_Cat. 1A with device'!$P$15</f>
        <v>Yes</v>
      </c>
      <c r="F33" s="50" t="str">
        <f>'1_Cat. 1A with device'!$P$15</f>
        <v>Yes</v>
      </c>
      <c r="G33" s="50" t="str">
        <f>'1_Cat. 1A with device'!$X$15</f>
        <v>Yes</v>
      </c>
      <c r="H33" s="50" t="str">
        <f>'1_Cat. 1A with device'!$AB$15</f>
        <v>Yes</v>
      </c>
      <c r="I33" s="50" t="str">
        <f>'1_Cat. 1A with device'!$AF$15</f>
        <v>Yes</v>
      </c>
      <c r="J33" s="50" t="str">
        <f>'1_Cat. 1A with device'!$AJ$15</f>
        <v>Yes</v>
      </c>
      <c r="K33" s="50" t="str">
        <f>'1_Cat. 1A with device'!$AN$15</f>
        <v>Yes</v>
      </c>
    </row>
  </sheetData>
  <mergeCells count="2">
    <mergeCell ref="A6:C6"/>
    <mergeCell ref="A1:K1"/>
  </mergeCells>
  <pageMargins left="0.7" right="0.7" top="0.75" bottom="0.75" header="0.3" footer="0.3"/>
  <pageSetup paperSize="9" scale="48" orientation="portrait" verticalDpi="0" r:id="rId1"/>
  <headerFooter>
    <oddFooter>&amp;L&amp;1#&amp;"Calibri"&amp;7&amp;K000000C2 General</oddFooter>
  </headerFooter>
  <ignoredErrors>
    <ignoredError sqref="B7:B33 C7:E10 G7:K38 F7:F12 C11:E36 F15 F16:F35 A8:A24 A27:A45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59F2B-DD13-4434-AAED-75B9B2F693B5}">
  <sheetPr>
    <tabColor rgb="FF00B050"/>
  </sheetPr>
  <dimension ref="A1:C32"/>
  <sheetViews>
    <sheetView view="pageBreakPreview" zoomScale="60" zoomScaleNormal="90" workbookViewId="0">
      <pane xSplit="1" ySplit="8" topLeftCell="B19" activePane="bottomRight" state="frozen"/>
      <selection pane="topRight" activeCell="B1" sqref="B1"/>
      <selection pane="bottomLeft" activeCell="A4" sqref="A4"/>
      <selection pane="bottomRight" sqref="A1:C1"/>
    </sheetView>
  </sheetViews>
  <sheetFormatPr defaultColWidth="9.1796875" defaultRowHeight="14" x14ac:dyDescent="0.3"/>
  <cols>
    <col min="1" max="1" width="37.26953125" style="31" bestFit="1" customWidth="1"/>
    <col min="2" max="2" width="31" style="50" customWidth="1"/>
    <col min="3" max="3" width="29.453125" style="31" customWidth="1"/>
    <col min="4" max="4" width="11.54296875" style="31" customWidth="1"/>
    <col min="5" max="16384" width="9.1796875" style="31"/>
  </cols>
  <sheetData>
    <row r="1" spans="1:3" ht="36.5" customHeight="1" x14ac:dyDescent="0.3">
      <c r="A1" s="148" t="s">
        <v>168</v>
      </c>
      <c r="B1" s="149"/>
      <c r="C1" s="149"/>
    </row>
    <row r="2" spans="1:3" x14ac:dyDescent="0.3">
      <c r="B2" s="31"/>
    </row>
    <row r="3" spans="1:3" x14ac:dyDescent="0.3">
      <c r="B3" s="31"/>
    </row>
    <row r="4" spans="1:3" x14ac:dyDescent="0.3">
      <c r="B4" s="31"/>
    </row>
    <row r="5" spans="1:3" x14ac:dyDescent="0.3">
      <c r="B5" s="31"/>
    </row>
    <row r="6" spans="1:3" x14ac:dyDescent="0.3">
      <c r="A6" s="126" t="s">
        <v>74</v>
      </c>
      <c r="B6" s="127"/>
      <c r="C6" s="68"/>
    </row>
    <row r="7" spans="1:3" s="77" customFormat="1" x14ac:dyDescent="0.3">
      <c r="A7" s="77" t="s">
        <v>71</v>
      </c>
      <c r="B7" s="78">
        <f>'2_Cat. 1B Sim only'!$D$6</f>
        <v>1</v>
      </c>
      <c r="C7" s="78">
        <f>'2_Cat. 1B Sim only'!$H$6</f>
        <v>5</v>
      </c>
    </row>
    <row r="8" spans="1:3" s="69" customFormat="1" x14ac:dyDescent="0.35">
      <c r="A8" s="69" t="str">
        <f>'2_Cat. 1B Sim only'!C9</f>
        <v>Name of Mobile Offering:</v>
      </c>
      <c r="B8" s="70" t="str">
        <f>'2_Cat. 1B Sim only'!$D$9</f>
        <v>Naledi Gold</v>
      </c>
      <c r="C8" s="70" t="str">
        <f>'2_Cat. 1B Sim only'!$H$9</f>
        <v>Naledi Platinum</v>
      </c>
    </row>
    <row r="9" spans="1:3" s="79" customFormat="1" x14ac:dyDescent="0.3">
      <c r="A9" s="72" t="s">
        <v>87</v>
      </c>
      <c r="B9" s="76" t="str">
        <f>'2_Cat. 1B Sim only'!$E$7</f>
        <v>Applicable to all subscription Term</v>
      </c>
      <c r="C9" s="76" t="str">
        <f>'2_Cat. 1B Sim only'!I7</f>
        <v>Applicable to all subscription Term</v>
      </c>
    </row>
    <row r="10" spans="1:3" x14ac:dyDescent="0.3">
      <c r="A10" s="31" t="s">
        <v>72</v>
      </c>
      <c r="B10" s="71">
        <f>'2_Cat. 1B Sim only'!$F$31</f>
        <v>350</v>
      </c>
      <c r="C10" s="71">
        <f>'2_Cat. 1B Sim only'!J31</f>
        <v>500</v>
      </c>
    </row>
    <row r="11" spans="1:3" s="72" customFormat="1" x14ac:dyDescent="0.35">
      <c r="A11" s="72" t="str">
        <f>'2_Cat. 1B Sim only'!C10</f>
        <v>Mobile Offering Type</v>
      </c>
      <c r="B11" s="73" t="str">
        <f>'2_Cat. 1B Sim only'!$D$10</f>
        <v>Individual</v>
      </c>
      <c r="C11" s="73" t="str">
        <f>'2_Cat. 1B Sim only'!H10</f>
        <v>Individual</v>
      </c>
    </row>
    <row r="12" spans="1:3" x14ac:dyDescent="0.3">
      <c r="C12" s="50"/>
    </row>
    <row r="13" spans="1:3" x14ac:dyDescent="0.3">
      <c r="A13" s="74" t="s">
        <v>73</v>
      </c>
      <c r="B13" s="75"/>
      <c r="C13" s="75"/>
    </row>
    <row r="14" spans="1:3" x14ac:dyDescent="0.3">
      <c r="A14" s="31" t="str">
        <f>'2_Cat. 1B Sim only'!C16</f>
        <v>Uncapped Data without fair usage policy</v>
      </c>
      <c r="B14" s="50" t="str">
        <f>'2_Cat. 1B Sim only'!$D$16</f>
        <v>uncapped</v>
      </c>
      <c r="C14" s="50" t="str">
        <f>'2_Cat. 1B Sim only'!$H$16</f>
        <v>uncapped</v>
      </c>
    </row>
    <row r="15" spans="1:3" x14ac:dyDescent="0.3">
      <c r="A15" s="31" t="str">
        <f>'2_Cat. 1B Sim only'!C17</f>
        <v>Voice Minutes</v>
      </c>
      <c r="B15" s="50">
        <f>'2_Cat. 1B Sim only'!$D$17</f>
        <v>200</v>
      </c>
      <c r="C15" s="50">
        <f>'2_Cat. 1B Sim only'!$H$17</f>
        <v>600</v>
      </c>
    </row>
    <row r="16" spans="1:3" x14ac:dyDescent="0.3">
      <c r="A16" s="31" t="str">
        <f>'2_Cat. 1B Sim only'!C18</f>
        <v>Closed User Group Minutes</v>
      </c>
      <c r="B16" s="50" t="str">
        <f>'2_Cat. 1B Sim only'!$D$18</f>
        <v>uncapped</v>
      </c>
      <c r="C16" s="50" t="str">
        <f>'2_Cat. 1B Sim only'!$H$18</f>
        <v>uncapped</v>
      </c>
    </row>
    <row r="17" spans="1:3" x14ac:dyDescent="0.3">
      <c r="A17" s="31" t="str">
        <f>'2_Cat. 1B Sim only'!C19</f>
        <v>SMS</v>
      </c>
      <c r="B17" s="50" t="str">
        <f>'2_Cat. 1B Sim only'!$D$19</f>
        <v>uncapped</v>
      </c>
      <c r="C17" s="50" t="str">
        <f>'2_Cat. 1B Sim only'!$H$19</f>
        <v>uncapped</v>
      </c>
    </row>
    <row r="18" spans="1:3" x14ac:dyDescent="0.3">
      <c r="A18" s="31" t="str">
        <f>'2_Cat. 1B Sim only'!C20</f>
        <v>Closed User Group SMS</v>
      </c>
      <c r="B18" s="50" t="str">
        <f>'2_Cat. 1B Sim only'!$D$20</f>
        <v>uncapped</v>
      </c>
      <c r="C18" s="50" t="str">
        <f>'2_Cat. 1B Sim only'!$H$20</f>
        <v>uncapped</v>
      </c>
    </row>
    <row r="19" spans="1:3" x14ac:dyDescent="0.3">
      <c r="C19" s="50"/>
    </row>
    <row r="20" spans="1:3" x14ac:dyDescent="0.3">
      <c r="C20" s="50"/>
    </row>
    <row r="21" spans="1:3" x14ac:dyDescent="0.3">
      <c r="A21" s="31" t="str">
        <f>'2_Cat. 1B Sim only'!C23</f>
        <v>Anytime data MB</v>
      </c>
      <c r="B21" s="50" t="str">
        <f>'2_Cat. 1B Sim only'!$D$23</f>
        <v>uncapped</v>
      </c>
      <c r="C21" s="50" t="str">
        <f>'2_Cat. 1B Sim only'!$H$23</f>
        <v>uncapped</v>
      </c>
    </row>
    <row r="22" spans="1:3" x14ac:dyDescent="0.3">
      <c r="A22" s="31" t="str">
        <f>'2_Cat. 1B Sim only'!C24</f>
        <v>Night data MB</v>
      </c>
      <c r="B22" s="50">
        <f>'2_Cat. 1B Sim only'!$D$24</f>
        <v>0</v>
      </c>
      <c r="C22" s="50">
        <f>'2_Cat. 1B Sim only'!$H$24</f>
        <v>0</v>
      </c>
    </row>
    <row r="23" spans="1:3" x14ac:dyDescent="0.3">
      <c r="A23" s="31" t="str">
        <f>'2_Cat. 1B Sim only'!C25</f>
        <v>Streaming data</v>
      </c>
      <c r="B23" s="50">
        <f>'2_Cat. 1B Sim only'!$D$24</f>
        <v>0</v>
      </c>
      <c r="C23" s="50">
        <f>'2_Cat. 1B Sim only'!$H$24</f>
        <v>0</v>
      </c>
    </row>
    <row r="24" spans="1:3" x14ac:dyDescent="0.3">
      <c r="C24" s="50"/>
    </row>
    <row r="25" spans="1:3" x14ac:dyDescent="0.3">
      <c r="C25" s="50"/>
    </row>
    <row r="26" spans="1:3" x14ac:dyDescent="0.3">
      <c r="C26" s="50"/>
    </row>
    <row r="27" spans="1:3" x14ac:dyDescent="0.3">
      <c r="A27" s="74"/>
      <c r="B27" s="75"/>
      <c r="C27" s="75"/>
    </row>
    <row r="28" spans="1:3" x14ac:dyDescent="0.3">
      <c r="A28" s="31" t="str">
        <f>'2_Cat. 1B Sim only'!C11</f>
        <v>Can the mobile offering be customised?</v>
      </c>
      <c r="B28" s="50" t="str">
        <f>'2_Cat. 1B Sim only'!$D$11</f>
        <v>Yes</v>
      </c>
      <c r="C28" s="50" t="str">
        <f>'2_Cat. 1B Sim only'!$H$11</f>
        <v>Yes</v>
      </c>
    </row>
    <row r="29" spans="1:3" s="72" customFormat="1" x14ac:dyDescent="0.35">
      <c r="A29" s="72" t="str">
        <f>'2_Cat. 1B Sim only'!C12</f>
        <v>Contract type?</v>
      </c>
      <c r="B29" s="73" t="str">
        <f>'2_Cat. 1B Sim only'!$D$12</f>
        <v>Post paid/Top Up</v>
      </c>
      <c r="C29" s="73" t="str">
        <f>'2_Cat. 1B Sim only'!$H$12</f>
        <v>Post paid/Top Up</v>
      </c>
    </row>
    <row r="30" spans="1:3" s="72" customFormat="1" x14ac:dyDescent="0.35">
      <c r="A30" s="72" t="str">
        <f>'2_Cat. 1B Sim only'!C13</f>
        <v>Bundle type</v>
      </c>
      <c r="B30" s="73" t="str">
        <f>'2_Cat. 1B Sim only'!$D$13</f>
        <v>Voice/Data/SMS</v>
      </c>
      <c r="C30" s="73" t="str">
        <f>'2_Cat. 1B Sim only'!$H$13</f>
        <v>Voice/Data/SMS</v>
      </c>
    </row>
    <row r="31" spans="1:3" x14ac:dyDescent="0.3">
      <c r="A31" s="31" t="str">
        <f>'2_Cat. 1B Sim only'!C14</f>
        <v>Out of Bundle rates applicable?</v>
      </c>
      <c r="B31" s="50" t="str">
        <f>'2_Cat. 1B Sim only'!$D$14</f>
        <v>No</v>
      </c>
      <c r="C31" s="50" t="str">
        <f>'2_Cat. 1B Sim only'!$H$14</f>
        <v>No</v>
      </c>
    </row>
    <row r="32" spans="1:3" x14ac:dyDescent="0.3">
      <c r="A32" s="31" t="str">
        <f>'2_Cat. 1B Sim only'!C15</f>
        <v>Top Up Bundles applicable?</v>
      </c>
      <c r="B32" s="50" t="str">
        <f>'2_Cat. 1B Sim only'!$D$15</f>
        <v>Yes</v>
      </c>
      <c r="C32" s="50" t="str">
        <f>'2_Cat. 1B Sim only'!$H$15</f>
        <v>Yes</v>
      </c>
    </row>
  </sheetData>
  <mergeCells count="2">
    <mergeCell ref="A6:B6"/>
    <mergeCell ref="A1:C1"/>
  </mergeCells>
  <pageMargins left="0.7" right="0.7" top="0.75" bottom="0.75" header="0.3" footer="0.3"/>
  <pageSetup paperSize="9" scale="89" orientation="portrait" verticalDpi="0" r:id="rId1"/>
  <headerFooter>
    <oddFooter>&amp;L&amp;1#&amp;"Calibri"&amp;7&amp;K000000C2 General</oddFooter>
  </headerFooter>
  <ignoredErrors>
    <ignoredError sqref="A8 A11 A14:A18 A21:A23 A28:A32 B7:C23 B26:C32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C541F-E3A1-4F1B-B197-9733A297BA7A}">
  <sheetPr>
    <tabColor rgb="FFC00000"/>
  </sheetPr>
  <dimension ref="A1:E11"/>
  <sheetViews>
    <sheetView view="pageBreakPreview" zoomScale="60" zoomScaleNormal="90" workbookViewId="0">
      <pane ySplit="6" topLeftCell="A7" activePane="bottomLeft" state="frozen"/>
      <selection pane="bottomLeft" activeCell="E17" sqref="E17"/>
    </sheetView>
  </sheetViews>
  <sheetFormatPr defaultColWidth="9.1796875" defaultRowHeight="14" x14ac:dyDescent="0.3"/>
  <cols>
    <col min="1" max="1" width="11.26953125" style="24" bestFit="1" customWidth="1"/>
    <col min="2" max="2" width="18.1796875" style="24" bestFit="1" customWidth="1"/>
    <col min="3" max="3" width="10.26953125" style="24" customWidth="1"/>
    <col min="4" max="4" width="19.453125" style="24" bestFit="1" customWidth="1"/>
    <col min="5" max="5" width="48.1796875" style="24" customWidth="1"/>
    <col min="6" max="16384" width="9.1796875" style="24"/>
  </cols>
  <sheetData>
    <row r="1" spans="1:5" ht="29.5" customHeight="1" x14ac:dyDescent="0.3">
      <c r="A1" s="148" t="s">
        <v>168</v>
      </c>
      <c r="B1" s="149"/>
      <c r="C1" s="149"/>
      <c r="D1" s="149"/>
      <c r="E1" s="149"/>
    </row>
    <row r="2" spans="1:5" x14ac:dyDescent="0.3">
      <c r="A2" s="31"/>
      <c r="B2" s="31"/>
    </row>
    <row r="3" spans="1:5" x14ac:dyDescent="0.3">
      <c r="A3" s="31"/>
      <c r="B3" s="31"/>
    </row>
    <row r="4" spans="1:5" x14ac:dyDescent="0.3">
      <c r="A4" s="31"/>
      <c r="B4" s="31"/>
    </row>
    <row r="5" spans="1:5" x14ac:dyDescent="0.3">
      <c r="A5" s="31"/>
      <c r="B5" s="31"/>
    </row>
    <row r="6" spans="1:5" x14ac:dyDescent="0.3">
      <c r="A6" s="80" t="s">
        <v>60</v>
      </c>
      <c r="B6" s="80" t="s">
        <v>61</v>
      </c>
      <c r="C6" s="80" t="s">
        <v>62</v>
      </c>
      <c r="D6" s="80" t="s">
        <v>63</v>
      </c>
      <c r="E6" s="82" t="s">
        <v>20</v>
      </c>
    </row>
    <row r="7" spans="1:5" x14ac:dyDescent="0.3">
      <c r="A7" s="23" t="s">
        <v>90</v>
      </c>
      <c r="B7" s="23" t="s">
        <v>64</v>
      </c>
      <c r="C7" s="23" t="s">
        <v>89</v>
      </c>
      <c r="D7" s="83">
        <v>45</v>
      </c>
      <c r="E7" s="24" t="s">
        <v>95</v>
      </c>
    </row>
    <row r="8" spans="1:5" x14ac:dyDescent="0.3">
      <c r="A8" s="23" t="s">
        <v>91</v>
      </c>
      <c r="B8" s="23" t="s">
        <v>64</v>
      </c>
      <c r="C8" s="23" t="s">
        <v>89</v>
      </c>
      <c r="D8" s="83">
        <v>90</v>
      </c>
      <c r="E8" s="24" t="s">
        <v>95</v>
      </c>
    </row>
    <row r="9" spans="1:5" x14ac:dyDescent="0.3">
      <c r="A9" s="23" t="s">
        <v>92</v>
      </c>
      <c r="B9" s="23" t="s">
        <v>64</v>
      </c>
      <c r="C9" s="23" t="s">
        <v>89</v>
      </c>
      <c r="D9" s="83">
        <v>135</v>
      </c>
      <c r="E9" s="24" t="s">
        <v>95</v>
      </c>
    </row>
    <row r="10" spans="1:5" x14ac:dyDescent="0.3">
      <c r="A10" s="23" t="s">
        <v>93</v>
      </c>
      <c r="B10" s="23" t="s">
        <v>64</v>
      </c>
      <c r="C10" s="23" t="s">
        <v>89</v>
      </c>
      <c r="D10" s="83">
        <v>180</v>
      </c>
      <c r="E10" s="24" t="s">
        <v>95</v>
      </c>
    </row>
    <row r="11" spans="1:5" x14ac:dyDescent="0.3">
      <c r="A11" s="23" t="s">
        <v>94</v>
      </c>
      <c r="B11" s="23" t="s">
        <v>64</v>
      </c>
      <c r="C11" s="23" t="s">
        <v>89</v>
      </c>
      <c r="D11" s="83">
        <v>225</v>
      </c>
      <c r="E11" s="24" t="s">
        <v>95</v>
      </c>
    </row>
  </sheetData>
  <mergeCells count="1">
    <mergeCell ref="A1:E1"/>
  </mergeCells>
  <phoneticPr fontId="13" type="noConversion"/>
  <pageMargins left="0.7" right="0.7" top="0.75" bottom="0.75" header="0.3" footer="0.3"/>
  <pageSetup paperSize="9" scale="81" orientation="portrait" verticalDpi="0" r:id="rId1"/>
  <headerFooter>
    <oddFooter>&amp;L&amp;1#&amp;"Calibri"&amp;7&amp;K000000C2 General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09EBD-8AFF-41BE-8251-534134611555}">
  <sheetPr>
    <tabColor rgb="FFC00000"/>
  </sheetPr>
  <dimension ref="A1:E13"/>
  <sheetViews>
    <sheetView view="pageBreakPreview" zoomScale="60" zoomScaleNormal="90" workbookViewId="0">
      <selection activeCell="D12" sqref="D12"/>
    </sheetView>
  </sheetViews>
  <sheetFormatPr defaultColWidth="9.1796875" defaultRowHeight="14" x14ac:dyDescent="0.3"/>
  <cols>
    <col min="1" max="1" width="11.26953125" style="24" bestFit="1" customWidth="1"/>
    <col min="2" max="2" width="18.1796875" style="24" bestFit="1" customWidth="1"/>
    <col min="3" max="3" width="10.26953125" style="24" customWidth="1"/>
    <col min="4" max="4" width="19.453125" style="24" bestFit="1" customWidth="1"/>
    <col min="5" max="5" width="29.7265625" style="24" customWidth="1"/>
    <col min="6" max="16384" width="9.1796875" style="24"/>
  </cols>
  <sheetData>
    <row r="1" spans="1:5" ht="32" customHeight="1" x14ac:dyDescent="0.3">
      <c r="A1" s="148" t="s">
        <v>168</v>
      </c>
      <c r="B1" s="149"/>
      <c r="C1" s="149"/>
      <c r="D1" s="149"/>
      <c r="E1" s="149"/>
    </row>
    <row r="2" spans="1:5" x14ac:dyDescent="0.3">
      <c r="A2" s="31"/>
      <c r="B2" s="31"/>
      <c r="C2" s="31"/>
    </row>
    <row r="3" spans="1:5" x14ac:dyDescent="0.3">
      <c r="A3" s="31"/>
      <c r="B3" s="31"/>
      <c r="C3" s="31"/>
    </row>
    <row r="4" spans="1:5" x14ac:dyDescent="0.3">
      <c r="A4" s="31"/>
      <c r="B4" s="31"/>
      <c r="C4" s="31"/>
    </row>
    <row r="5" spans="1:5" x14ac:dyDescent="0.3">
      <c r="A5" s="31"/>
      <c r="B5" s="31"/>
      <c r="C5" s="31"/>
    </row>
    <row r="6" spans="1:5" x14ac:dyDescent="0.3">
      <c r="A6" s="31"/>
      <c r="B6" s="31"/>
      <c r="C6" s="31"/>
    </row>
    <row r="7" spans="1:5" x14ac:dyDescent="0.3">
      <c r="A7" s="80" t="s">
        <v>60</v>
      </c>
      <c r="B7" s="80" t="s">
        <v>61</v>
      </c>
      <c r="C7" s="80" t="s">
        <v>62</v>
      </c>
      <c r="D7" s="80" t="s">
        <v>63</v>
      </c>
      <c r="E7" s="82" t="s">
        <v>20</v>
      </c>
    </row>
    <row r="8" spans="1:5" ht="34.5" customHeight="1" x14ac:dyDescent="0.3">
      <c r="A8" s="23" t="s">
        <v>96</v>
      </c>
      <c r="B8" s="23" t="s">
        <v>96</v>
      </c>
      <c r="C8" s="23" t="s">
        <v>96</v>
      </c>
      <c r="D8" s="23" t="s">
        <v>96</v>
      </c>
      <c r="E8" s="84" t="s">
        <v>106</v>
      </c>
    </row>
    <row r="9" spans="1:5" x14ac:dyDescent="0.3">
      <c r="A9" s="23"/>
      <c r="B9" s="23"/>
      <c r="C9" s="23"/>
      <c r="D9" s="81"/>
    </row>
    <row r="10" spans="1:5" x14ac:dyDescent="0.3">
      <c r="A10" s="23"/>
      <c r="B10" s="23"/>
      <c r="C10" s="23"/>
      <c r="D10" s="81"/>
    </row>
    <row r="11" spans="1:5" x14ac:dyDescent="0.3">
      <c r="A11" s="23"/>
      <c r="B11" s="23"/>
      <c r="C11" s="23"/>
      <c r="D11" s="81"/>
    </row>
    <row r="12" spans="1:5" x14ac:dyDescent="0.3">
      <c r="A12" s="23"/>
      <c r="B12" s="23"/>
      <c r="C12" s="23"/>
      <c r="D12" s="81"/>
    </row>
    <row r="13" spans="1:5" x14ac:dyDescent="0.3">
      <c r="A13" s="23"/>
      <c r="B13" s="23"/>
      <c r="C13" s="23"/>
      <c r="D13" s="81"/>
    </row>
  </sheetData>
  <mergeCells count="1">
    <mergeCell ref="A1:E1"/>
  </mergeCells>
  <phoneticPr fontId="13" type="noConversion"/>
  <pageMargins left="0.7" right="0.7" top="0.75" bottom="0.75" header="0.3" footer="0.3"/>
  <pageSetup paperSize="9" scale="98" orientation="portrait" verticalDpi="0" r:id="rId1"/>
  <headerFooter>
    <oddFooter>&amp;L&amp;1#&amp;"Calibri"&amp;7&amp;K000000C2 General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38644-B170-4A1F-814C-7E77F694C2E8}">
  <sheetPr>
    <tabColor rgb="FFC00000"/>
  </sheetPr>
  <dimension ref="A1:E12"/>
  <sheetViews>
    <sheetView view="pageBreakPreview" zoomScale="60" zoomScaleNormal="90" workbookViewId="0">
      <selection activeCell="D13" sqref="D13"/>
    </sheetView>
  </sheetViews>
  <sheetFormatPr defaultColWidth="9.1796875" defaultRowHeight="14" x14ac:dyDescent="0.3"/>
  <cols>
    <col min="1" max="1" width="11.26953125" style="24" bestFit="1" customWidth="1"/>
    <col min="2" max="2" width="18.1796875" style="24" bestFit="1" customWidth="1"/>
    <col min="3" max="3" width="10.26953125" style="24" customWidth="1"/>
    <col min="4" max="4" width="16" style="24" customWidth="1"/>
    <col min="5" max="5" width="47.81640625" style="24" customWidth="1"/>
    <col min="6" max="16384" width="9.1796875" style="24"/>
  </cols>
  <sheetData>
    <row r="1" spans="1:5" ht="33.5" customHeight="1" x14ac:dyDescent="0.3">
      <c r="A1" s="148" t="s">
        <v>168</v>
      </c>
      <c r="B1" s="149"/>
      <c r="C1" s="149"/>
      <c r="D1" s="149"/>
      <c r="E1" s="149"/>
    </row>
    <row r="2" spans="1:5" x14ac:dyDescent="0.3">
      <c r="A2" s="31"/>
      <c r="B2" s="31"/>
      <c r="C2" s="31"/>
    </row>
    <row r="3" spans="1:5" x14ac:dyDescent="0.3">
      <c r="A3" s="31"/>
      <c r="B3" s="31"/>
      <c r="C3" s="31"/>
    </row>
    <row r="4" spans="1:5" x14ac:dyDescent="0.3">
      <c r="A4" s="31"/>
      <c r="B4" s="31"/>
      <c r="C4" s="31"/>
    </row>
    <row r="5" spans="1:5" x14ac:dyDescent="0.3">
      <c r="A5" s="31"/>
      <c r="B5" s="31"/>
      <c r="C5" s="31"/>
    </row>
    <row r="6" spans="1:5" x14ac:dyDescent="0.3">
      <c r="A6" s="80" t="s">
        <v>60</v>
      </c>
      <c r="B6" s="80" t="s">
        <v>61</v>
      </c>
      <c r="C6" s="80" t="s">
        <v>62</v>
      </c>
      <c r="D6" s="80" t="s">
        <v>63</v>
      </c>
      <c r="E6" s="82" t="s">
        <v>20</v>
      </c>
    </row>
    <row r="7" spans="1:5" x14ac:dyDescent="0.3">
      <c r="A7" s="23" t="s">
        <v>97</v>
      </c>
      <c r="B7" s="23" t="s">
        <v>97</v>
      </c>
      <c r="C7" s="23" t="s">
        <v>97</v>
      </c>
      <c r="D7" s="23" t="s">
        <v>97</v>
      </c>
      <c r="E7" s="24" t="s">
        <v>98</v>
      </c>
    </row>
    <row r="8" spans="1:5" x14ac:dyDescent="0.3">
      <c r="A8" s="23"/>
      <c r="B8" s="23"/>
      <c r="C8" s="23"/>
      <c r="D8" s="81"/>
    </row>
    <row r="9" spans="1:5" x14ac:dyDescent="0.3">
      <c r="A9" s="23"/>
      <c r="B9" s="23"/>
      <c r="C9" s="23"/>
      <c r="D9" s="81"/>
    </row>
    <row r="10" spans="1:5" x14ac:dyDescent="0.3">
      <c r="A10" s="23"/>
      <c r="B10" s="23"/>
      <c r="C10" s="23"/>
      <c r="D10" s="81"/>
    </row>
    <row r="11" spans="1:5" x14ac:dyDescent="0.3">
      <c r="A11" s="23"/>
      <c r="B11" s="23"/>
      <c r="C11" s="23"/>
      <c r="D11" s="81"/>
    </row>
    <row r="12" spans="1:5" x14ac:dyDescent="0.3">
      <c r="A12" s="23"/>
      <c r="B12" s="23"/>
      <c r="C12" s="23"/>
      <c r="D12" s="81"/>
    </row>
  </sheetData>
  <mergeCells count="1">
    <mergeCell ref="A1:E1"/>
  </mergeCells>
  <phoneticPr fontId="13" type="noConversion"/>
  <pageMargins left="0.7" right="0.7" top="0.75" bottom="0.75" header="0.3" footer="0.3"/>
  <pageSetup paperSize="9" scale="84" orientation="portrait" verticalDpi="0" r:id="rId1"/>
  <headerFooter>
    <oddFooter>&amp;L&amp;1#&amp;"Calibri"&amp;7&amp;K000000C2 General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Lists</vt:lpstr>
      <vt:lpstr>Categories Profile</vt:lpstr>
      <vt:lpstr>1_Cat. 1A with device</vt:lpstr>
      <vt:lpstr>2_Cat. 1B Sim only</vt:lpstr>
      <vt:lpstr>3 Cat 3 Accessories</vt:lpstr>
      <vt:lpstr>Participants Summary Cat.1A</vt:lpstr>
      <vt:lpstr>Participants Summary Cat.1B</vt:lpstr>
      <vt:lpstr>4_Top Up Bundles_Voice</vt:lpstr>
      <vt:lpstr>4_Top Up Bundles_Data</vt:lpstr>
      <vt:lpstr>5_Top Up Bundles_SMS</vt:lpstr>
      <vt:lpstr>'1_Cat. 1A with device'!Print_Area</vt:lpstr>
      <vt:lpstr>'2_Cat. 1B Sim only'!Print_Area</vt:lpstr>
      <vt:lpstr>'3 Cat 3 Accessories'!Print_Area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Kwanele Mtembu</cp:lastModifiedBy>
  <dcterms:created xsi:type="dcterms:W3CDTF">2021-07-30T11:48:06Z</dcterms:created>
  <dcterms:modified xsi:type="dcterms:W3CDTF">2021-11-23T04:59:48Z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59f705-2ba0-454b-9cfc-6ce5bcaac040_Enabled">
    <vt:lpwstr>true</vt:lpwstr>
  </property>
  <property fmtid="{D5CDD505-2E9C-101B-9397-08002B2CF9AE}" pid="3" name="MSIP_Label_0359f705-2ba0-454b-9cfc-6ce5bcaac040_SetDate">
    <vt:lpwstr>2021-08-03T09:48:23Z</vt:lpwstr>
  </property>
  <property fmtid="{D5CDD505-2E9C-101B-9397-08002B2CF9AE}" pid="4" name="MSIP_Label_0359f705-2ba0-454b-9cfc-6ce5bcaac040_Method">
    <vt:lpwstr>Standard</vt:lpwstr>
  </property>
  <property fmtid="{D5CDD505-2E9C-101B-9397-08002B2CF9AE}" pid="5" name="MSIP_Label_0359f705-2ba0-454b-9cfc-6ce5bcaac040_Name">
    <vt:lpwstr>0359f705-2ba0-454b-9cfc-6ce5bcaac040</vt:lpwstr>
  </property>
  <property fmtid="{D5CDD505-2E9C-101B-9397-08002B2CF9AE}" pid="6" name="MSIP_Label_0359f705-2ba0-454b-9cfc-6ce5bcaac040_SiteId">
    <vt:lpwstr>68283f3b-8487-4c86-adb3-a5228f18b893</vt:lpwstr>
  </property>
  <property fmtid="{D5CDD505-2E9C-101B-9397-08002B2CF9AE}" pid="7" name="MSIP_Label_0359f705-2ba0-454b-9cfc-6ce5bcaac040_ActionId">
    <vt:lpwstr>6de19e02-3910-4322-81be-afae73cf8153</vt:lpwstr>
  </property>
  <property fmtid="{D5CDD505-2E9C-101B-9397-08002B2CF9AE}" pid="8" name="MSIP_Label_0359f705-2ba0-454b-9cfc-6ce5bcaac040_ContentBits">
    <vt:lpwstr>2</vt:lpwstr>
  </property>
</Properties>
</file>